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素质表" sheetId="2" r:id="rId1"/>
    <sheet name="品行表" sheetId="3" r:id="rId2"/>
    <sheet name="成绩表" sheetId="4" r:id="rId3"/>
    <sheet name="操行分" sheetId="6" r:id="rId4"/>
    <sheet name="Sheet1" sheetId="7" r:id="rId5"/>
    <sheet name="Sheet2" sheetId="8" r:id="rId6"/>
  </sheets>
  <externalReferences>
    <externalReference r:id="rId7"/>
  </externalReferences>
  <definedNames>
    <definedName name="_xlnm._FilterDatabase" localSheetId="2" hidden="1">成绩表!$D$1:$Q$60</definedName>
    <definedName name="_xlnm._FilterDatabase" localSheetId="0" hidden="1">素质表!$A$3:$AH$62</definedName>
  </definedNames>
  <calcPr calcId="144525"/>
</workbook>
</file>

<file path=xl/comments1.xml><?xml version="1.0" encoding="utf-8"?>
<comments xmlns="http://schemas.openxmlformats.org/spreadsheetml/2006/main">
  <authors>
    <author>赖乾涛</author>
  </authors>
  <commentList>
    <comment ref="G4" authorId="0">
      <text>
        <r>
          <rPr>
            <b/>
            <sz val="9"/>
            <rFont val="宋体"/>
            <charset val="134"/>
          </rPr>
          <t xml:space="preserve">英语协会 3 班长 8
</t>
        </r>
        <r>
          <rPr>
            <sz val="9"/>
            <rFont val="宋体"/>
            <charset val="134"/>
          </rPr>
          <t xml:space="preserve">
</t>
        </r>
      </text>
    </comment>
    <comment ref="G5" authorId="0">
      <text>
        <r>
          <rPr>
            <b/>
            <sz val="9"/>
            <rFont val="宋体"/>
            <charset val="134"/>
          </rPr>
          <t xml:space="preserve">书画协会 2 英语协会 3 组织委员6
</t>
        </r>
      </text>
    </comment>
    <comment ref="G6" authorId="0">
      <text>
        <r>
          <rPr>
            <b/>
            <sz val="9"/>
            <rFont val="宋体"/>
            <charset val="134"/>
          </rPr>
          <t xml:space="preserve">英语协会 3
</t>
        </r>
      </text>
    </comment>
    <comment ref="G7" authorId="0">
      <text>
        <r>
          <rPr>
            <b/>
            <sz val="9"/>
            <rFont val="宋体"/>
            <charset val="134"/>
          </rPr>
          <t xml:space="preserve">英语协会 3 文艺委员3
</t>
        </r>
        <r>
          <rPr>
            <sz val="9"/>
            <rFont val="宋体"/>
            <charset val="134"/>
          </rPr>
          <t xml:space="preserve">
</t>
        </r>
      </text>
    </comment>
    <comment ref="G8" authorId="0">
      <text>
        <r>
          <rPr>
            <b/>
            <sz val="9"/>
            <rFont val="宋体"/>
            <charset val="134"/>
          </rPr>
          <t xml:space="preserve">英语协会 7 班长 8
</t>
        </r>
      </text>
    </comment>
    <comment ref="G9" authorId="0">
      <text>
        <r>
          <rPr>
            <b/>
            <sz val="9"/>
            <rFont val="宋体"/>
            <charset val="134"/>
          </rPr>
          <t xml:space="preserve">英语协会 3 劳动委员 4
</t>
        </r>
        <r>
          <rPr>
            <sz val="9"/>
            <rFont val="宋体"/>
            <charset val="134"/>
          </rPr>
          <t xml:space="preserve">
</t>
        </r>
      </text>
    </comment>
    <comment ref="G10" authorId="0">
      <text>
        <r>
          <rPr>
            <b/>
            <sz val="9"/>
            <rFont val="宋体"/>
            <charset val="134"/>
          </rPr>
          <t xml:space="preserve">系自律 8 英语协会3
</t>
        </r>
        <r>
          <rPr>
            <sz val="9"/>
            <rFont val="宋体"/>
            <charset val="134"/>
          </rPr>
          <t xml:space="preserve">
</t>
        </r>
      </text>
    </comment>
    <comment ref="G11" authorId="0">
      <text>
        <r>
          <rPr>
            <b/>
            <sz val="9"/>
            <rFont val="宋体"/>
            <charset val="134"/>
          </rPr>
          <t xml:space="preserve">系自律 8 英语协会 3
</t>
        </r>
      </text>
    </comment>
    <comment ref="G12" authorId="0">
      <text>
        <r>
          <rPr>
            <b/>
            <sz val="9"/>
            <rFont val="宋体"/>
            <charset val="134"/>
          </rPr>
          <t xml:space="preserve">体育委员 3 英语协会 3 系自律 8
</t>
        </r>
      </text>
    </comment>
    <comment ref="G13" authorId="0">
      <text>
        <r>
          <rPr>
            <b/>
            <sz val="9"/>
            <rFont val="宋体"/>
            <charset val="134"/>
          </rPr>
          <t xml:space="preserve">英语协会 3
</t>
        </r>
      </text>
    </comment>
    <comment ref="G14" authorId="0">
      <text>
        <r>
          <rPr>
            <b/>
            <sz val="9"/>
            <rFont val="宋体"/>
            <charset val="134"/>
          </rPr>
          <t xml:space="preserve">英语协会 3
</t>
        </r>
      </text>
    </comment>
    <comment ref="G15" authorId="0">
      <text>
        <r>
          <rPr>
            <b/>
            <sz val="9"/>
            <rFont val="宋体"/>
            <charset val="134"/>
          </rPr>
          <t xml:space="preserve">心理委员 3 英语协会理事 7
</t>
        </r>
        <r>
          <rPr>
            <sz val="9"/>
            <rFont val="宋体"/>
            <charset val="134"/>
          </rPr>
          <t xml:space="preserve">
</t>
        </r>
      </text>
    </comment>
    <comment ref="G16" authorId="0">
      <text>
        <r>
          <rPr>
            <b/>
            <sz val="9"/>
            <rFont val="宋体"/>
            <charset val="134"/>
          </rPr>
          <t>英语协会 3 院心理协会2 宣传委员3</t>
        </r>
      </text>
    </comment>
    <comment ref="G17" authorId="0">
      <text>
        <r>
          <rPr>
            <b/>
            <sz val="9"/>
            <rFont val="宋体"/>
            <charset val="134"/>
          </rPr>
          <t xml:space="preserve">自愿者协会2 英语协会3 团总支学生会5.5
</t>
        </r>
      </text>
    </comment>
    <comment ref="G18" authorId="0">
      <text>
        <r>
          <rPr>
            <b/>
            <sz val="9"/>
            <rFont val="宋体"/>
            <charset val="134"/>
          </rPr>
          <t>系秘书部 5 英语协会3 动漫社管乐社 2</t>
        </r>
      </text>
    </comment>
    <comment ref="G19" authorId="0">
      <text>
        <r>
          <rPr>
            <b/>
            <sz val="9"/>
            <rFont val="宋体"/>
            <charset val="134"/>
          </rPr>
          <t xml:space="preserve">院演说之家 2 英语协会3
</t>
        </r>
      </text>
    </comment>
    <comment ref="G20" authorId="0">
      <text>
        <r>
          <rPr>
            <b/>
            <sz val="9"/>
            <rFont val="宋体"/>
            <charset val="134"/>
          </rPr>
          <t xml:space="preserve">系自律8.5 书画协会2
英语协会 2 
</t>
        </r>
      </text>
    </comment>
    <comment ref="G21" authorId="0">
      <text>
        <r>
          <rPr>
            <b/>
            <sz val="9"/>
            <rFont val="宋体"/>
            <charset val="134"/>
          </rPr>
          <t xml:space="preserve">英语协会 1 系自律8
</t>
        </r>
      </text>
    </comment>
    <comment ref="G22" authorId="0">
      <text>
        <r>
          <rPr>
            <b/>
            <sz val="9"/>
            <rFont val="宋体"/>
            <charset val="134"/>
          </rPr>
          <t xml:space="preserve">英语协会3
</t>
        </r>
      </text>
    </comment>
    <comment ref="G23" authorId="0">
      <text>
        <r>
          <rPr>
            <b/>
            <sz val="9"/>
            <rFont val="宋体"/>
            <charset val="134"/>
          </rPr>
          <t xml:space="preserve">英语协会 3 院心理协会 2
</t>
        </r>
        <r>
          <rPr>
            <sz val="9"/>
            <rFont val="宋体"/>
            <charset val="134"/>
          </rPr>
          <t xml:space="preserve">
</t>
        </r>
      </text>
    </comment>
    <comment ref="G24" authorId="0">
      <text>
        <r>
          <rPr>
            <b/>
            <sz val="9"/>
            <rFont val="宋体"/>
            <charset val="134"/>
          </rPr>
          <t>系自律 8 英语协会 2</t>
        </r>
      </text>
    </comment>
    <comment ref="G25" authorId="0">
      <text>
        <r>
          <rPr>
            <b/>
            <sz val="9"/>
            <rFont val="宋体"/>
            <charset val="134"/>
          </rPr>
          <t xml:space="preserve">英语协会1 院新媒体中心 5
</t>
        </r>
      </text>
    </comment>
    <comment ref="G27" authorId="0">
      <text>
        <r>
          <rPr>
            <b/>
            <sz val="9"/>
            <rFont val="宋体"/>
            <charset val="134"/>
          </rPr>
          <t xml:space="preserve">英语协会 1 院秘书部 6
</t>
        </r>
        <r>
          <rPr>
            <sz val="9"/>
            <rFont val="宋体"/>
            <charset val="134"/>
          </rPr>
          <t xml:space="preserve">
</t>
        </r>
      </text>
    </comment>
    <comment ref="G28" authorId="0">
      <text>
        <r>
          <rPr>
            <b/>
            <sz val="9"/>
            <rFont val="宋体"/>
            <charset val="134"/>
          </rPr>
          <t xml:space="preserve">英语协会 3 书画协会 2
</t>
        </r>
      </text>
    </comment>
    <comment ref="G30" authorId="0">
      <text>
        <r>
          <rPr>
            <b/>
            <sz val="9"/>
            <rFont val="宋体"/>
            <charset val="134"/>
          </rPr>
          <t xml:space="preserve">英语协会 3
</t>
        </r>
        <r>
          <rPr>
            <sz val="9"/>
            <rFont val="宋体"/>
            <charset val="134"/>
          </rPr>
          <t xml:space="preserve">
</t>
        </r>
      </text>
    </comment>
    <comment ref="G31" authorId="0">
      <text>
        <r>
          <rPr>
            <b/>
            <sz val="9"/>
            <rFont val="宋体"/>
            <charset val="134"/>
          </rPr>
          <t xml:space="preserve">英语协会 3
</t>
        </r>
      </text>
    </comment>
    <comment ref="G32" authorId="0">
      <text>
        <r>
          <rPr>
            <b/>
            <sz val="9"/>
            <rFont val="宋体"/>
            <charset val="134"/>
          </rPr>
          <t xml:space="preserve">英语协会2 
</t>
        </r>
        <r>
          <rPr>
            <sz val="9"/>
            <rFont val="宋体"/>
            <charset val="134"/>
          </rPr>
          <t xml:space="preserve">
</t>
        </r>
      </text>
    </comment>
    <comment ref="G33" authorId="0">
      <text>
        <r>
          <rPr>
            <b/>
            <sz val="9"/>
            <rFont val="宋体"/>
            <charset val="134"/>
          </rPr>
          <t xml:space="preserve">系自律 8 英语协会 2
</t>
        </r>
        <r>
          <rPr>
            <sz val="9"/>
            <rFont val="宋体"/>
            <charset val="134"/>
          </rPr>
          <t xml:space="preserve">
</t>
        </r>
      </text>
    </comment>
    <comment ref="G34" authorId="0">
      <text>
        <r>
          <rPr>
            <b/>
            <sz val="9"/>
            <rFont val="宋体"/>
            <charset val="134"/>
          </rPr>
          <t xml:space="preserve">英语协会 2
</t>
        </r>
      </text>
    </comment>
    <comment ref="G35" authorId="0">
      <text>
        <r>
          <rPr>
            <b/>
            <sz val="9"/>
            <rFont val="宋体"/>
            <charset val="134"/>
          </rPr>
          <t xml:space="preserve">英语协会 3
</t>
        </r>
      </text>
    </comment>
    <comment ref="G36" authorId="0">
      <text>
        <r>
          <rPr>
            <sz val="9"/>
            <rFont val="宋体"/>
            <charset val="134"/>
          </rPr>
          <t xml:space="preserve">系自律8 英语协会3
</t>
        </r>
      </text>
    </comment>
    <comment ref="G37" authorId="0">
      <text>
        <r>
          <rPr>
            <b/>
            <sz val="9"/>
            <rFont val="宋体"/>
            <charset val="134"/>
          </rPr>
          <t>英语协会 3</t>
        </r>
      </text>
    </comment>
    <comment ref="G38" authorId="0">
      <text>
        <r>
          <rPr>
            <b/>
            <sz val="9"/>
            <rFont val="宋体"/>
            <charset val="134"/>
          </rPr>
          <t xml:space="preserve">系自律 8.5 英语协会3 创业社团3
</t>
        </r>
      </text>
    </comment>
    <comment ref="G39" authorId="0">
      <text>
        <r>
          <rPr>
            <b/>
            <sz val="9"/>
            <rFont val="宋体"/>
            <charset val="134"/>
          </rPr>
          <t xml:space="preserve">生活委员 5 英语协会3
</t>
        </r>
        <r>
          <rPr>
            <sz val="9"/>
            <rFont val="宋体"/>
            <charset val="134"/>
          </rPr>
          <t xml:space="preserve">
</t>
        </r>
      </text>
    </comment>
    <comment ref="G40" authorId="0">
      <text>
        <r>
          <rPr>
            <b/>
            <sz val="9"/>
            <rFont val="宋体"/>
            <charset val="134"/>
          </rPr>
          <t xml:space="preserve">心理委员 3 英语协会 3 新媒体3 
</t>
        </r>
      </text>
    </comment>
    <comment ref="G41" authorId="0">
      <text>
        <r>
          <rPr>
            <b/>
            <sz val="9"/>
            <rFont val="宋体"/>
            <charset val="134"/>
          </rPr>
          <t xml:space="preserve">微博协会 2 英语协会 3
</t>
        </r>
        <r>
          <rPr>
            <sz val="9"/>
            <rFont val="宋体"/>
            <charset val="134"/>
          </rPr>
          <t xml:space="preserve">
</t>
        </r>
      </text>
    </comment>
    <comment ref="G42" authorId="0">
      <text>
        <r>
          <rPr>
            <b/>
            <sz val="9"/>
            <rFont val="宋体"/>
            <charset val="134"/>
          </rPr>
          <t xml:space="preserve">英语协会 3 志愿者协会 2
</t>
        </r>
      </text>
    </comment>
    <comment ref="G43" authorId="0">
      <text>
        <r>
          <rPr>
            <b/>
            <sz val="9"/>
            <rFont val="宋体"/>
            <charset val="134"/>
          </rPr>
          <t>英语协会 3</t>
        </r>
      </text>
    </comment>
    <comment ref="G45" authorId="0">
      <text>
        <r>
          <rPr>
            <b/>
            <sz val="9"/>
            <rFont val="宋体"/>
            <charset val="134"/>
          </rPr>
          <t xml:space="preserve">系秘书部 4.5 英语协会 3 系新媒体社团 2
</t>
        </r>
        <r>
          <rPr>
            <sz val="9"/>
            <rFont val="宋体"/>
            <charset val="134"/>
          </rPr>
          <t xml:space="preserve">
</t>
        </r>
      </text>
    </comment>
    <comment ref="G47" authorId="0">
      <text>
        <r>
          <rPr>
            <sz val="9"/>
            <rFont val="宋体"/>
            <charset val="134"/>
          </rPr>
          <t xml:space="preserve">英语协会 1 院合唱团
</t>
        </r>
      </text>
    </comment>
    <comment ref="G49" authorId="0">
      <text>
        <r>
          <rPr>
            <b/>
            <sz val="9"/>
            <rFont val="宋体"/>
            <charset val="134"/>
          </rPr>
          <t xml:space="preserve">英语协会 1 院心理协会 2
</t>
        </r>
        <r>
          <rPr>
            <sz val="9"/>
            <rFont val="宋体"/>
            <charset val="134"/>
          </rPr>
          <t xml:space="preserve">
</t>
        </r>
      </text>
    </comment>
    <comment ref="G50" authorId="0">
      <text>
        <r>
          <rPr>
            <b/>
            <sz val="9"/>
            <rFont val="宋体"/>
            <charset val="134"/>
          </rPr>
          <t>英语协会 3</t>
        </r>
      </text>
    </comment>
    <comment ref="G51" authorId="0">
      <text>
        <r>
          <rPr>
            <b/>
            <sz val="9"/>
            <rFont val="宋体"/>
            <charset val="134"/>
          </rPr>
          <t>英语协会 3</t>
        </r>
        <r>
          <rPr>
            <sz val="9"/>
            <rFont val="宋体"/>
            <charset val="134"/>
          </rPr>
          <t xml:space="preserve">
</t>
        </r>
      </text>
    </comment>
    <comment ref="G52" authorId="0">
      <text>
        <r>
          <rPr>
            <b/>
            <sz val="9"/>
            <rFont val="宋体"/>
            <charset val="134"/>
          </rPr>
          <t xml:space="preserve">英语协会 2 微博协会 2
</t>
        </r>
        <r>
          <rPr>
            <sz val="9"/>
            <rFont val="宋体"/>
            <charset val="134"/>
          </rPr>
          <t xml:space="preserve">
</t>
        </r>
      </text>
    </comment>
    <comment ref="G53" authorId="0">
      <text>
        <r>
          <rPr>
            <b/>
            <sz val="9"/>
            <rFont val="宋体"/>
            <charset val="134"/>
          </rPr>
          <t xml:space="preserve">院学生会 7 英语协会 2
</t>
        </r>
      </text>
    </comment>
    <comment ref="G54" authorId="0">
      <text>
        <r>
          <rPr>
            <b/>
            <sz val="9"/>
            <rFont val="宋体"/>
            <charset val="134"/>
          </rPr>
          <t>英语协会 3 系自律8</t>
        </r>
      </text>
    </comment>
    <comment ref="G55" authorId="0">
      <text>
        <r>
          <rPr>
            <b/>
            <sz val="9"/>
            <rFont val="宋体"/>
            <charset val="134"/>
          </rPr>
          <t>英语协会 3</t>
        </r>
        <r>
          <rPr>
            <sz val="9"/>
            <rFont val="宋体"/>
            <charset val="134"/>
          </rPr>
          <t xml:space="preserve">
</t>
        </r>
      </text>
    </comment>
    <comment ref="G56" authorId="0">
      <text>
        <r>
          <rPr>
            <b/>
            <sz val="9"/>
            <rFont val="宋体"/>
            <charset val="134"/>
          </rPr>
          <t xml:space="preserve">英语协会 3 院心理健康委员会 10
</t>
        </r>
      </text>
    </comment>
    <comment ref="G57" authorId="0">
      <text>
        <r>
          <rPr>
            <b/>
            <sz val="9"/>
            <rFont val="宋体"/>
            <charset val="134"/>
          </rPr>
          <t xml:space="preserve">英语协会 3 系自律 8
</t>
        </r>
      </text>
    </comment>
    <comment ref="G58" authorId="0">
      <text>
        <r>
          <rPr>
            <b/>
            <sz val="9"/>
            <rFont val="宋体"/>
            <charset val="134"/>
          </rPr>
          <t>英语协会 3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赖乾涛</author>
  </authors>
  <commentList>
    <comment ref="B7" authorId="0">
      <text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<sst xmlns="http://schemas.openxmlformats.org/spreadsheetml/2006/main" count="2135" uniqueCount="502">
  <si>
    <t>旅游商务系2021-2022学年上学期2021级商务英语2班学生综合测评表</t>
  </si>
  <si>
    <t xml:space="preserve">总人数: 55人,可评 一等奖:  2人,二等奖:3人,三等奖:6人,三好学生: 3人,优秀学生干部:1 人,班级等级:  甲 辅导员（班主任）签名：吴剑锋
</t>
  </si>
  <si>
    <t>总人数: 55人,实评:综合素质奖:1 人,一等奖:1人,二等奖:3人,三等奖:6人,三好学生: 3人,优秀学生干部: 1人,班级等级: 甲 辅导员（班主任）签名：吴剑锋</t>
  </si>
  <si>
    <t>序号</t>
  </si>
  <si>
    <t>姓名</t>
  </si>
  <si>
    <t>品行诚信与素质（45%）</t>
  </si>
  <si>
    <t>学习成绩（55%）</t>
  </si>
  <si>
    <t>平均分</t>
  </si>
  <si>
    <t>排名</t>
  </si>
  <si>
    <t>特殊贡献加分</t>
  </si>
  <si>
    <t>宿舍（达标与不达标）</t>
  </si>
  <si>
    <t>综合测评总分</t>
  </si>
  <si>
    <t>评优情况</t>
  </si>
  <si>
    <t>备注</t>
  </si>
  <si>
    <t>班级操行分</t>
  </si>
  <si>
    <t>思想政治与道德修养</t>
  </si>
  <si>
    <t>社会实践与志愿服务</t>
  </si>
  <si>
    <t>体育锻炼</t>
  </si>
  <si>
    <t>参加各类比赛</t>
  </si>
  <si>
    <t>其他获奖或表彰</t>
  </si>
  <si>
    <t>测评小组评价</t>
  </si>
  <si>
    <t>违纪扣分</t>
  </si>
  <si>
    <t>品行诚信与素质总分</t>
  </si>
  <si>
    <t>劳动教育</t>
  </si>
  <si>
    <t>思想道德与法治</t>
  </si>
  <si>
    <t>大学生心理健康教育</t>
  </si>
  <si>
    <t>商务英语口语I</t>
  </si>
  <si>
    <t>实用大学语文</t>
  </si>
  <si>
    <t>计算机应用基础</t>
  </si>
  <si>
    <t>商务英语视听说I</t>
  </si>
  <si>
    <t>大学生创新创业基础</t>
  </si>
  <si>
    <t>体育与健康I</t>
  </si>
  <si>
    <t>职业素质修炼I</t>
  </si>
  <si>
    <t>军事训练</t>
  </si>
  <si>
    <t>英语精读I</t>
  </si>
  <si>
    <t>大学生安全教育</t>
  </si>
  <si>
    <t>英语语音语调</t>
  </si>
  <si>
    <t>蒋喜坤</t>
  </si>
  <si>
    <t>达标</t>
  </si>
  <si>
    <t>综合素质奖、 三好学生</t>
  </si>
  <si>
    <t>李琬珏</t>
  </si>
  <si>
    <t>一等奖学金、三好学生</t>
  </si>
  <si>
    <t>刘芳郁</t>
  </si>
  <si>
    <t>二等奖学金</t>
  </si>
  <si>
    <t>刘美婷</t>
  </si>
  <si>
    <t>二等奖学金、三好学生</t>
  </si>
  <si>
    <t>赖乾涛</t>
  </si>
  <si>
    <t>二等奖学金、优秀学生干部</t>
  </si>
  <si>
    <t>彭佳玲</t>
  </si>
  <si>
    <t>周蕙卿</t>
  </si>
  <si>
    <t>三等奖学金</t>
  </si>
  <si>
    <t>甘承影</t>
  </si>
  <si>
    <t>徐茹艳</t>
  </si>
  <si>
    <t>曾依杰</t>
  </si>
  <si>
    <t>李美</t>
  </si>
  <si>
    <t>胡智莺</t>
  </si>
  <si>
    <t>王佳婧</t>
  </si>
  <si>
    <t>彭美金</t>
  </si>
  <si>
    <t>廖晨艳</t>
  </si>
  <si>
    <t>肖静</t>
  </si>
  <si>
    <t>李佳怡</t>
  </si>
  <si>
    <t>方玥玥</t>
  </si>
  <si>
    <t>廖美英</t>
  </si>
  <si>
    <t>毛蔓菲</t>
  </si>
  <si>
    <t>刘莹</t>
  </si>
  <si>
    <t>朱玲玲</t>
  </si>
  <si>
    <t>李小燕</t>
  </si>
  <si>
    <t>卢玉琴</t>
  </si>
  <si>
    <t>曾一佳</t>
  </si>
  <si>
    <t>陈佳怡</t>
  </si>
  <si>
    <t>舒轩</t>
  </si>
  <si>
    <t>祝雅文</t>
  </si>
  <si>
    <t>邱宇玲</t>
  </si>
  <si>
    <t>周如意</t>
  </si>
  <si>
    <t>陈子怡</t>
  </si>
  <si>
    <t>吴丽</t>
  </si>
  <si>
    <t>李菲菲</t>
  </si>
  <si>
    <t>杨思颖</t>
  </si>
  <si>
    <t>曾美洁</t>
  </si>
  <si>
    <t>汪楚婷</t>
  </si>
  <si>
    <t>杨莹</t>
  </si>
  <si>
    <t>刘秀雯</t>
  </si>
  <si>
    <t>何杨</t>
  </si>
  <si>
    <t>蒋雯丽</t>
  </si>
  <si>
    <t>谢冬华</t>
  </si>
  <si>
    <t>徐雅欣</t>
  </si>
  <si>
    <t>黄安其</t>
  </si>
  <si>
    <t>刘琪</t>
  </si>
  <si>
    <t>付钰雯</t>
  </si>
  <si>
    <t>周雪琼</t>
  </si>
  <si>
    <t>周紫云</t>
  </si>
  <si>
    <t>谭媛</t>
  </si>
  <si>
    <t>熊婷</t>
  </si>
  <si>
    <t>曾彦祯</t>
  </si>
  <si>
    <t>廖煊</t>
  </si>
  <si>
    <t>张丽珍</t>
  </si>
  <si>
    <t>肖紫怡</t>
  </si>
  <si>
    <t>黄沁</t>
  </si>
  <si>
    <t>徐微</t>
  </si>
  <si>
    <t>21-22学年上学期学生品行诚信与素质加减分及综合评议一览表</t>
  </si>
  <si>
    <t>学号</t>
  </si>
  <si>
    <t>晨读锻炼</t>
  </si>
  <si>
    <t>项目</t>
  </si>
  <si>
    <t>违规违纪</t>
  </si>
  <si>
    <t>合计</t>
  </si>
  <si>
    <t>加分</t>
  </si>
  <si>
    <t>出勤率</t>
  </si>
  <si>
    <t>等级</t>
  </si>
  <si>
    <t>减分</t>
  </si>
  <si>
    <t>T2021508101</t>
  </si>
  <si>
    <t xml:space="preserve"> 英语协会  班长</t>
  </si>
  <si>
    <t>网络信息安全应急演练讲座（12.3）  旅游商务系问卷调查（12.14）</t>
  </si>
  <si>
    <t>T2021508105</t>
  </si>
  <si>
    <t>院大亭书画协会 英语协会 系组织部 组织委员</t>
  </si>
  <si>
    <t>系“弘扬宪法精神，增强法制观念”征文比赛（11.18） 新校歌发布会（12.28） 网络信息安全应急演练讲座（12.3）  旅游商务系问卷调查（12.14）</t>
  </si>
  <si>
    <t>T2021508106</t>
  </si>
  <si>
    <t>英语协会</t>
  </si>
  <si>
    <t>T2021508107</t>
  </si>
  <si>
    <t>英语协会    文艺委员</t>
  </si>
  <si>
    <t>军训标兵</t>
  </si>
  <si>
    <t>T2021508108</t>
  </si>
  <si>
    <t>班长 英语协会</t>
  </si>
  <si>
    <t>网络信息安全应急演练讲座（12.3）  旅游商务系问卷调查（12.14） 院健康讲座（10.22）系“强国有我”辩论赛（11.14）</t>
  </si>
  <si>
    <t>T2021508110</t>
  </si>
  <si>
    <t>英语协会   劳动委员</t>
  </si>
  <si>
    <t>网络信息安全应急演练讲座（12.3）  旅游商务系问卷调查（12.17）</t>
  </si>
  <si>
    <t>T2021508112</t>
  </si>
  <si>
    <t>系自律委员会   英语协会</t>
  </si>
  <si>
    <t>系“强国有我”辩论赛（11.14）      大自然中的精彩摄影讲座（12.17)  系法制教育演讲比赛拍照人员(11.29)  网络信息安全应急演练讲座（12.3）  旅游商务系问卷调查（12.14）</t>
  </si>
  <si>
    <t>T2021508113</t>
  </si>
  <si>
    <t>英语协会  系自律委员会</t>
  </si>
  <si>
    <t>系“强国有我”辩论赛（11.14）     系法治教育演讲比赛计分统分（11.29）网络信息安全应急演练讲座（12.3）  旅游商务系问卷调查（12.17）</t>
  </si>
  <si>
    <t>T2021508114</t>
  </si>
  <si>
    <t>系自律委员会   英语协会  寝室长   体育委员</t>
  </si>
  <si>
    <t>系“强国有我”辩论赛（11.14）     大自然的精彩摄影讲座（12.17）网络信息安全应急演练讲座（12.3）  旅游商务系问卷调查（12.14）</t>
  </si>
  <si>
    <t>T2021508115</t>
  </si>
  <si>
    <t>英语协会   寝室长</t>
  </si>
  <si>
    <t>T2021508116</t>
  </si>
  <si>
    <t>T2021508117</t>
  </si>
  <si>
    <t>心理委员  英语协会</t>
  </si>
  <si>
    <t>院心理培训（9.17)   院健康讲座（10.22）网络信息安全应急演练讲座（12.3）  旅游商务系问卷调查（12.14）</t>
  </si>
  <si>
    <t>T2021508118</t>
  </si>
  <si>
    <t>英语协会  院心理协会  宣传委员</t>
  </si>
  <si>
    <t>英语协会书法比赛（11.13)  艾滋病宣传讲座（10.18）  院心协为你解忧（12.13）网络信息安全应急演练讲座（12.3）  旅游商务系问卷调查（12.14）</t>
  </si>
  <si>
    <t>T2021508119</t>
  </si>
  <si>
    <t>青年自愿者协会   英语协会   院LSK滑板社 团总支学生会</t>
  </si>
  <si>
    <t>新校歌发布会（12.28） 旅游商务系问卷调查（12.14）网络信息安全应急演练讲座（12.3）</t>
  </si>
  <si>
    <t>T2021508120</t>
  </si>
  <si>
    <t>系秘书部     英语协会   动漫社    管乐社  综治信息员</t>
  </si>
  <si>
    <t>T2021508121</t>
  </si>
  <si>
    <t>院演说之家    英语协会</t>
  </si>
  <si>
    <t>T2021508122</t>
  </si>
  <si>
    <t>系自律委员会  院大亭书画协会  英语协会    生活委员</t>
  </si>
  <si>
    <t>系“强国有我”辩论赛（11.14）     国庆返校实践活动（10.7）  大自然中的精彩摄影讲座（12.17）网络信息安全应急演练讲座（12.3）  旅游商务系问卷调查（12.16）</t>
  </si>
  <si>
    <t>T2021508123</t>
  </si>
  <si>
    <t>寝室长 系自律委员会 英语协会   综治信息员</t>
  </si>
  <si>
    <t xml:space="preserve"> 院心协为你解忧（12.13）网络信息安全应急演练讲座（12.3）  旅游商务系问卷调查（12.14）</t>
  </si>
  <si>
    <t>文明寝室</t>
  </si>
  <si>
    <t>T2021508124</t>
  </si>
  <si>
    <t>T2021508125</t>
  </si>
  <si>
    <t>英语协会   院心理协会</t>
  </si>
  <si>
    <t>T2021508126</t>
  </si>
  <si>
    <t>系自律委员会 英语协会</t>
  </si>
  <si>
    <t>T2021508127</t>
  </si>
  <si>
    <t>英语协会   院新媒体中心</t>
  </si>
  <si>
    <t>T2021508128</t>
  </si>
  <si>
    <t>英语协会  团支书</t>
  </si>
  <si>
    <t xml:space="preserve">     系“微团课”大赛（10.4）    网络信息安全应急演练讲座（12.3）  旅游商务系问卷调查（12.14）</t>
  </si>
  <si>
    <t>T2021508129</t>
  </si>
  <si>
    <t>学习委员     英语协会    院秘书部</t>
  </si>
  <si>
    <t>T2021508130</t>
  </si>
  <si>
    <t>寝室长  英语协会   院大亭书画协会</t>
  </si>
  <si>
    <t>系“弘扬宪法精神，增强法制观念”征文比赛（11.18）网络信息安全应急演练讲座（12.3）  旅游商务系问卷调查（12.14）</t>
  </si>
  <si>
    <t>T2021508131</t>
  </si>
  <si>
    <t>系自律委员会    英语协会    团支书</t>
  </si>
  <si>
    <t xml:space="preserve">     系“微团课”大赛（10.4）    “学原文践初心谈体会”演讲比赛（12.14）网络信息安全应急演练讲座（12.3）  旅游商务系问卷调查（12.14）</t>
  </si>
  <si>
    <t>T2021508132</t>
  </si>
  <si>
    <t>T2021508133</t>
  </si>
  <si>
    <t>T2021508134</t>
  </si>
  <si>
    <t>T2021508135</t>
  </si>
  <si>
    <t>T2021508136</t>
  </si>
  <si>
    <t>T2021508137</t>
  </si>
  <si>
    <t>T2021508138</t>
  </si>
  <si>
    <t>大自然中的精彩摄影讲座（12.17）网络信息安全应急演练讲座（12.3）  旅游商务系问卷调查（12.14）</t>
  </si>
  <si>
    <t>T2021508139</t>
  </si>
  <si>
    <t>T2021508140</t>
  </si>
  <si>
    <t>系自律委员会   英语协会    院大亭书画协会  创新创业联络员</t>
  </si>
  <si>
    <t>系“强国有我”辩论赛（11.14）     网络信息安全应急演练讲座（12.3）  旅游商务系问卷调查（12.14）</t>
  </si>
  <si>
    <t>T2021508141</t>
  </si>
  <si>
    <t>生活委员  英语协会</t>
  </si>
  <si>
    <t xml:space="preserve">      “学原文践初心谈体会”演讲比赛（12.14）网络信息安全应急演练讲座（12.3）  旅游商务系问卷调查（12.14）</t>
  </si>
  <si>
    <t>T2021508142</t>
  </si>
  <si>
    <t>心理委员  英语协会  寝室长</t>
  </si>
  <si>
    <t>院心理培训（9.17)  院健康讲座（10.22）网络信息安全应急演练讲座（12.3）  旅游商务系问卷调查（12.14）</t>
  </si>
  <si>
    <t>T2021508143</t>
  </si>
  <si>
    <t>微博协会   英语协会</t>
  </si>
  <si>
    <t>T2021508144</t>
  </si>
  <si>
    <t>英语协会  青年志愿者协会</t>
  </si>
  <si>
    <t xml:space="preserve"> 新校歌发布会（12.28） 网络信息安全应急演练讲座（12.3）  旅游商务系问卷调查（12.14）</t>
  </si>
  <si>
    <t>T2021508145</t>
  </si>
  <si>
    <t>T2021508146</t>
  </si>
  <si>
    <t>T2021508147</t>
  </si>
  <si>
    <t>系秘书部   英语协会   系新媒体社团</t>
  </si>
  <si>
    <t xml:space="preserve">旅游商务系问卷调查（12.14)   大自然中的精彩专题摄影讲座（12.17）网络信息安全应急演练讲座（12.3）  </t>
  </si>
  <si>
    <t>T2021508148</t>
  </si>
  <si>
    <t>英语协会    系新媒体社团</t>
  </si>
  <si>
    <t>T2021508150</t>
  </si>
  <si>
    <t>英语协会 院合唱团</t>
  </si>
  <si>
    <t>T2021508151</t>
  </si>
  <si>
    <t>英语协会    系新媒体社团 文创园  副班长</t>
  </si>
  <si>
    <t>T2021508152</t>
  </si>
  <si>
    <t>T2021508154</t>
  </si>
  <si>
    <t>T2021508155</t>
  </si>
  <si>
    <t>T2021508156</t>
  </si>
  <si>
    <t>英语协会  微博协会</t>
  </si>
  <si>
    <t>T2021508157</t>
  </si>
  <si>
    <t>院学生会社团管理部    英语协会</t>
  </si>
  <si>
    <t>暖冬捐衣（12.6）网络信息安全应急演练讲座（12.3）  旅游商务系问卷调查（12.14）</t>
  </si>
  <si>
    <t>T2021508158</t>
  </si>
  <si>
    <t>系自律委员会   英语协会 学习委员</t>
  </si>
  <si>
    <t>系“强国有我”辩论赛（11.14）  系法制教育演讲比赛计分统分（11.29）   网络信息安全应急演练讲座（12.3）  旅游商务系问卷调查（12.14）</t>
  </si>
  <si>
    <t>T2021508159</t>
  </si>
  <si>
    <t>英语协会  寝室长</t>
  </si>
  <si>
    <t>T2021508160</t>
  </si>
  <si>
    <t>英语协会  院心理健康委员会</t>
  </si>
  <si>
    <t>网络信息安全应急演练讲座（12.3）  旅游商务系问卷调查（12.16）</t>
  </si>
  <si>
    <t>T2021508161</t>
  </si>
  <si>
    <t>系自律委员会   英语协会    劳动委员</t>
  </si>
  <si>
    <t>T2021508162</t>
  </si>
  <si>
    <t xml:space="preserve">英语协会 </t>
  </si>
  <si>
    <t>旅游商务系21-22学年上学期2021级商务英语2班学生成绩信息</t>
  </si>
  <si>
    <t/>
  </si>
  <si>
    <t>课程门数</t>
  </si>
  <si>
    <t>劳动教育
公共基础课
实践
学分2
学时16
2021-2022-1</t>
  </si>
  <si>
    <t>思想道德与法治
公共基础课
必修
学分3
学时48
2021-2022-1</t>
  </si>
  <si>
    <t>大学生心理健康教育
公共基础课
必修
学分2
学时32
2021-2022-1</t>
  </si>
  <si>
    <t>商务英语口语I
专业技术课
必修
学分2
学时30
2021-2022-1</t>
  </si>
  <si>
    <t>实用大学语文
公共基础课
必修
学分3
学时48
2021-2022-1</t>
  </si>
  <si>
    <t>计算机应用基础
公共基础课
必修
学分4
学时60
2021-2022-1</t>
  </si>
  <si>
    <t>商务英语视听说I
专业技术课
必修
学分3.5
学时56
2021-2022-1</t>
  </si>
  <si>
    <t>大学生创新创业基础
公共基础课
必修
学分1
学时14
2021-2022-1</t>
  </si>
  <si>
    <t>体育与健康I
公共基础课
必修
学分2
学时28
2021-2022-1</t>
  </si>
  <si>
    <t>职业素质修炼I
公共基础课
必修
学分2
学时32
2021-2022-1</t>
  </si>
  <si>
    <t>军事训练
公共基础课
必修
学分2
学时112
2021-2022-1</t>
  </si>
  <si>
    <t>英语精读I
专业技术课
必修
学分4
学时56
2021-2022-1</t>
  </si>
  <si>
    <t>大学生安全教育
公共基础课
必修
学分1
学时16
2021-2022-1</t>
  </si>
  <si>
    <t>英语语音语调
专业技术课
必修
学分2
学时30
2021-2022-1</t>
  </si>
  <si>
    <t>不及格门数</t>
  </si>
  <si>
    <t>总分</t>
  </si>
  <si>
    <t>总学分</t>
  </si>
  <si>
    <t>所得学分</t>
  </si>
  <si>
    <t>平均学分绩</t>
  </si>
  <si>
    <t>平均学分绩点</t>
  </si>
  <si>
    <t>14</t>
  </si>
  <si>
    <t>93</t>
  </si>
  <si>
    <t>83</t>
  </si>
  <si>
    <t>84</t>
  </si>
  <si>
    <t>95</t>
  </si>
  <si>
    <t>77</t>
  </si>
  <si>
    <t>87</t>
  </si>
  <si>
    <t>91</t>
  </si>
  <si>
    <t>72</t>
  </si>
  <si>
    <t>88</t>
  </si>
  <si>
    <t>78</t>
  </si>
  <si>
    <t>81</t>
  </si>
  <si>
    <t>96</t>
  </si>
  <si>
    <t>90</t>
  </si>
  <si>
    <t>0</t>
  </si>
  <si>
    <t>86.29</t>
  </si>
  <si>
    <t>1208</t>
  </si>
  <si>
    <t>33.5</t>
  </si>
  <si>
    <t>85.99</t>
  </si>
  <si>
    <t>8</t>
  </si>
  <si>
    <t>94</t>
  </si>
  <si>
    <t>86</t>
  </si>
  <si>
    <t>82</t>
  </si>
  <si>
    <t>85</t>
  </si>
  <si>
    <t>80</t>
  </si>
  <si>
    <t>87.29</t>
  </si>
  <si>
    <t>1222</t>
  </si>
  <si>
    <t>86.61</t>
  </si>
  <si>
    <t>45</t>
  </si>
  <si>
    <t>73</t>
  </si>
  <si>
    <t>66</t>
  </si>
  <si>
    <t>70</t>
  </si>
  <si>
    <t>75</t>
  </si>
  <si>
    <t>71</t>
  </si>
  <si>
    <t>98</t>
  </si>
  <si>
    <t>81.21</t>
  </si>
  <si>
    <t>1137</t>
  </si>
  <si>
    <t>78.9</t>
  </si>
  <si>
    <t>46</t>
  </si>
  <si>
    <t>79</t>
  </si>
  <si>
    <t>61</t>
  </si>
  <si>
    <t>82.57</t>
  </si>
  <si>
    <t>1156</t>
  </si>
  <si>
    <t>47</t>
  </si>
  <si>
    <t>89</t>
  </si>
  <si>
    <t>60</t>
  </si>
  <si>
    <t>92</t>
  </si>
  <si>
    <t>83.21</t>
  </si>
  <si>
    <t>48</t>
  </si>
  <si>
    <t>65</t>
  </si>
  <si>
    <t>81.14</t>
  </si>
  <si>
    <t>1136</t>
  </si>
  <si>
    <t>78.21</t>
  </si>
  <si>
    <t>49</t>
  </si>
  <si>
    <t>76</t>
  </si>
  <si>
    <t>84.93</t>
  </si>
  <si>
    <t>1189</t>
  </si>
  <si>
    <t>84.37</t>
  </si>
  <si>
    <t>50</t>
  </si>
  <si>
    <t>85.14</t>
  </si>
  <si>
    <t>1192</t>
  </si>
  <si>
    <t>85.13</t>
  </si>
  <si>
    <t>51</t>
  </si>
  <si>
    <t>84.43</t>
  </si>
  <si>
    <t>1182</t>
  </si>
  <si>
    <t>83.75</t>
  </si>
  <si>
    <t>52</t>
  </si>
  <si>
    <t>67</t>
  </si>
  <si>
    <t>81.71</t>
  </si>
  <si>
    <t>1144</t>
  </si>
  <si>
    <t>79.66</t>
  </si>
  <si>
    <t>53</t>
  </si>
  <si>
    <t>82.21</t>
  </si>
  <si>
    <t>1151</t>
  </si>
  <si>
    <t>80.73</t>
  </si>
  <si>
    <t>54</t>
  </si>
  <si>
    <t>1148</t>
  </si>
  <si>
    <t>80.22</t>
  </si>
  <si>
    <t>55</t>
  </si>
  <si>
    <t>97</t>
  </si>
  <si>
    <t>81.93</t>
  </si>
  <si>
    <t>1147</t>
  </si>
  <si>
    <t>81.09</t>
  </si>
  <si>
    <t>56</t>
  </si>
  <si>
    <t>74</t>
  </si>
  <si>
    <t>1134</t>
  </si>
  <si>
    <t>79.4</t>
  </si>
  <si>
    <t>57</t>
  </si>
  <si>
    <t>80.76</t>
  </si>
  <si>
    <t>58</t>
  </si>
  <si>
    <t>83.14</t>
  </si>
  <si>
    <t>1164</t>
  </si>
  <si>
    <t>81.49</t>
  </si>
  <si>
    <t>59</t>
  </si>
  <si>
    <t>22</t>
  </si>
  <si>
    <t>1</t>
  </si>
  <si>
    <t>81.07</t>
  </si>
  <si>
    <t>1135</t>
  </si>
  <si>
    <t>32.5</t>
  </si>
  <si>
    <t>82.69</t>
  </si>
  <si>
    <t>62</t>
  </si>
  <si>
    <t>78.93</t>
  </si>
  <si>
    <t>1105</t>
  </si>
  <si>
    <t>30</t>
  </si>
  <si>
    <t>71.1</t>
  </si>
  <si>
    <t>80.71</t>
  </si>
  <si>
    <t>1130</t>
  </si>
  <si>
    <t>79.91</t>
  </si>
  <si>
    <t>44</t>
  </si>
  <si>
    <t>80.64</t>
  </si>
  <si>
    <t>1129</t>
  </si>
  <si>
    <t>72.45</t>
  </si>
  <si>
    <t>81.36</t>
  </si>
  <si>
    <t>1139</t>
  </si>
  <si>
    <t>79.9</t>
  </si>
  <si>
    <t>43</t>
  </si>
  <si>
    <t>80.29</t>
  </si>
  <si>
    <t>1124</t>
  </si>
  <si>
    <t>77.61</t>
  </si>
  <si>
    <t>42</t>
  </si>
  <si>
    <t>68</t>
  </si>
  <si>
    <t>83.5</t>
  </si>
  <si>
    <t>1169</t>
  </si>
  <si>
    <t>82.03</t>
  </si>
  <si>
    <t>41</t>
  </si>
  <si>
    <t>86.64</t>
  </si>
  <si>
    <t>1213</t>
  </si>
  <si>
    <t>86.31</t>
  </si>
  <si>
    <t>40</t>
  </si>
  <si>
    <t>79.43</t>
  </si>
  <si>
    <t>39</t>
  </si>
  <si>
    <t>81.79</t>
  </si>
  <si>
    <t>1145</t>
  </si>
  <si>
    <t>80.69</t>
  </si>
  <si>
    <t>38</t>
  </si>
  <si>
    <t>81.43</t>
  </si>
  <si>
    <t>1140</t>
  </si>
  <si>
    <t>79.84</t>
  </si>
  <si>
    <t>37</t>
  </si>
  <si>
    <t>78.07</t>
  </si>
  <si>
    <t>36</t>
  </si>
  <si>
    <t>78.5</t>
  </si>
  <si>
    <t>1099</t>
  </si>
  <si>
    <t>76.6</t>
  </si>
  <si>
    <t>35</t>
  </si>
  <si>
    <t>63</t>
  </si>
  <si>
    <t>1120</t>
  </si>
  <si>
    <t>77.52</t>
  </si>
  <si>
    <t>34</t>
  </si>
  <si>
    <t>77.9</t>
  </si>
  <si>
    <t>33</t>
  </si>
  <si>
    <t>78.03</t>
  </si>
  <si>
    <t>32</t>
  </si>
  <si>
    <t>69</t>
  </si>
  <si>
    <t>80.7</t>
  </si>
  <si>
    <t>31</t>
  </si>
  <si>
    <t>80.16</t>
  </si>
  <si>
    <t>99</t>
  </si>
  <si>
    <t>85.04</t>
  </si>
  <si>
    <t>29</t>
  </si>
  <si>
    <t>1165</t>
  </si>
  <si>
    <t>81.72</t>
  </si>
  <si>
    <t>28</t>
  </si>
  <si>
    <t>64</t>
  </si>
  <si>
    <t>100</t>
  </si>
  <si>
    <t>1176</t>
  </si>
  <si>
    <t>82.7</t>
  </si>
  <si>
    <t>27</t>
  </si>
  <si>
    <t>1162</t>
  </si>
  <si>
    <t>81.76</t>
  </si>
  <si>
    <t>26</t>
  </si>
  <si>
    <t>82.93</t>
  </si>
  <si>
    <t>1161</t>
  </si>
  <si>
    <t>25</t>
  </si>
  <si>
    <t>82.29</t>
  </si>
  <si>
    <t>1152</t>
  </si>
  <si>
    <t>81.3</t>
  </si>
  <si>
    <t>24</t>
  </si>
  <si>
    <t>82.5</t>
  </si>
  <si>
    <t>1155</t>
  </si>
  <si>
    <t>80.52</t>
  </si>
  <si>
    <t>23</t>
  </si>
  <si>
    <t>82.86</t>
  </si>
  <si>
    <t>1160</t>
  </si>
  <si>
    <t>81.96</t>
  </si>
  <si>
    <t>81.57</t>
  </si>
  <si>
    <t>1142</t>
  </si>
  <si>
    <t>80.67</t>
  </si>
  <si>
    <t>21</t>
  </si>
  <si>
    <t>80.86</t>
  </si>
  <si>
    <t>1132</t>
  </si>
  <si>
    <t>78.85</t>
  </si>
  <si>
    <t>20</t>
  </si>
  <si>
    <t>83.43</t>
  </si>
  <si>
    <t>1168</t>
  </si>
  <si>
    <t>19</t>
  </si>
  <si>
    <t>1112</t>
  </si>
  <si>
    <t>76.01</t>
  </si>
  <si>
    <t>18</t>
  </si>
  <si>
    <t>17</t>
  </si>
  <si>
    <t>79.64</t>
  </si>
  <si>
    <t>16</t>
  </si>
  <si>
    <t>79.81</t>
  </si>
  <si>
    <t>15</t>
  </si>
  <si>
    <t>82.3</t>
  </si>
  <si>
    <t>13</t>
  </si>
  <si>
    <t>79.03</t>
  </si>
  <si>
    <t>12</t>
  </si>
  <si>
    <t>83.79</t>
  </si>
  <si>
    <t>1173</t>
  </si>
  <si>
    <t>81.91</t>
  </si>
  <si>
    <t>11</t>
  </si>
  <si>
    <t>84.5</t>
  </si>
  <si>
    <t>1183</t>
  </si>
  <si>
    <t>82.73</t>
  </si>
  <si>
    <t>10</t>
  </si>
  <si>
    <t>80.93</t>
  </si>
  <si>
    <t>1133</t>
  </si>
  <si>
    <t>79.67</t>
  </si>
  <si>
    <t>9</t>
  </si>
  <si>
    <t>62人</t>
  </si>
  <si>
    <t>801</t>
  </si>
  <si>
    <t>5027</t>
  </si>
  <si>
    <t>4352</t>
  </si>
  <si>
    <t>4397</t>
  </si>
  <si>
    <t>4993</t>
  </si>
  <si>
    <t>4316</t>
  </si>
  <si>
    <t>4378</t>
  </si>
  <si>
    <t>3946</t>
  </si>
  <si>
    <t>4315</t>
  </si>
  <si>
    <t>4597</t>
  </si>
  <si>
    <t>4850</t>
  </si>
  <si>
    <t>4426</t>
  </si>
  <si>
    <t>4074</t>
  </si>
  <si>
    <t>5025</t>
  </si>
  <si>
    <t>4584</t>
  </si>
  <si>
    <t>63280</t>
  </si>
  <si>
    <t>1910.5</t>
  </si>
  <si>
    <t>1834.5</t>
  </si>
  <si>
    <t>不及格</t>
  </si>
  <si>
    <t>2</t>
  </si>
  <si>
    <t>4</t>
  </si>
  <si>
    <t>思想政治与道德修养+社会实践与志愿服务</t>
  </si>
  <si>
    <t>综合素质奖  三好学生</t>
  </si>
  <si>
    <t>一等奖 三好学生</t>
  </si>
  <si>
    <t>二等奖</t>
  </si>
  <si>
    <t>二等奖 三好学生</t>
  </si>
  <si>
    <t>二等奖  优秀学生干部</t>
  </si>
  <si>
    <t>三等奖</t>
  </si>
</sst>
</file>

<file path=xl/styles.xml><?xml version="1.0" encoding="utf-8"?>
<styleSheet xmlns="http://schemas.openxmlformats.org/spreadsheetml/2006/main">
  <numFmts count="7">
    <numFmt numFmtId="176" formatCode="0_ "/>
    <numFmt numFmtId="42" formatCode="_ &quot;￥&quot;* #,##0_ ;_ &quot;￥&quot;* \-#,##0_ ;_ &quot;￥&quot;* &quot;-&quot;_ ;_ @_ "/>
    <numFmt numFmtId="177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.00_ "/>
  </numFmts>
  <fonts count="4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0"/>
      <color indexed="10"/>
      <name val="Arial"/>
      <charset val="134"/>
    </font>
    <font>
      <sz val="18"/>
      <color rgb="FFFF0000"/>
      <name val="等线"/>
      <charset val="134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sz val="10"/>
      <name val="微软雅黑"/>
      <charset val="134"/>
    </font>
    <font>
      <sz val="10"/>
      <color rgb="FFFF0000"/>
      <name val="宋体"/>
      <charset val="134"/>
    </font>
    <font>
      <b/>
      <sz val="16"/>
      <color theme="1"/>
      <name val="宋体"/>
      <charset val="134"/>
    </font>
    <font>
      <b/>
      <sz val="8"/>
      <color theme="1"/>
      <name val="宋体"/>
      <charset val="134"/>
    </font>
    <font>
      <b/>
      <sz val="8"/>
      <name val="宋体"/>
      <charset val="134"/>
    </font>
    <font>
      <b/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0" fontId="2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/>
    <xf numFmtId="0" fontId="33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6" fillId="0" borderId="0" applyBorder="0"/>
    <xf numFmtId="0" fontId="25" fillId="20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9" fillId="26" borderId="21" applyNumberFormat="0" applyAlignment="0" applyProtection="0">
      <alignment vertical="center"/>
    </xf>
    <xf numFmtId="0" fontId="40" fillId="26" borderId="16" applyNumberFormat="0" applyAlignment="0" applyProtection="0">
      <alignment vertical="center"/>
    </xf>
    <xf numFmtId="0" fontId="42" fillId="27" borderId="23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1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4" fillId="0" borderId="8" xfId="24" applyFont="1" applyBorder="1" applyAlignment="1">
      <alignment horizontal="center" vertical="center"/>
    </xf>
    <xf numFmtId="0" fontId="4" fillId="0" borderId="8" xfId="24" applyFont="1" applyBorder="1" applyAlignment="1">
      <alignment vertical="center"/>
    </xf>
    <xf numFmtId="0" fontId="5" fillId="0" borderId="8" xfId="1" applyFont="1" applyBorder="1" applyAlignment="1">
      <alignment horizontal="center" vertical="center" textRotation="255" wrapText="1"/>
    </xf>
    <xf numFmtId="0" fontId="6" fillId="0" borderId="6" xfId="44" applyFont="1" applyBorder="1" applyAlignment="1">
      <alignment horizontal="center" vertical="center" wrapText="1"/>
    </xf>
    <xf numFmtId="0" fontId="6" fillId="0" borderId="7" xfId="44" applyFont="1" applyBorder="1" applyAlignment="1">
      <alignment horizontal="center" vertical="center" wrapText="1"/>
    </xf>
    <xf numFmtId="0" fontId="5" fillId="0" borderId="8" xfId="1" applyFont="1" applyBorder="1" applyAlignment="1">
      <alignment vertical="center" textRotation="255" wrapText="1"/>
    </xf>
    <xf numFmtId="0" fontId="4" fillId="0" borderId="8" xfId="1" applyFont="1" applyBorder="1" applyAlignment="1">
      <alignment horizontal="center" vertical="center" textRotation="255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7" fillId="0" borderId="8" xfId="54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9" xfId="44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wrapText="1"/>
    </xf>
    <xf numFmtId="177" fontId="4" fillId="0" borderId="8" xfId="24" applyNumberFormat="1" applyFont="1" applyBorder="1" applyAlignment="1">
      <alignment horizontal="center" vertical="center"/>
    </xf>
    <xf numFmtId="177" fontId="6" fillId="0" borderId="7" xfId="44" applyNumberFormat="1" applyFont="1" applyBorder="1" applyAlignment="1">
      <alignment horizontal="center" vertical="center" wrapText="1"/>
    </xf>
    <xf numFmtId="0" fontId="6" fillId="0" borderId="10" xfId="12" applyFont="1" applyBorder="1" applyAlignment="1">
      <alignment horizontal="center" vertical="center" textRotation="255" wrapText="1"/>
    </xf>
    <xf numFmtId="0" fontId="6" fillId="0" borderId="10" xfId="12" applyFont="1" applyBorder="1" applyAlignment="1">
      <alignment horizontal="center" vertical="center" textRotation="255"/>
    </xf>
    <xf numFmtId="178" fontId="6" fillId="0" borderId="10" xfId="12" applyNumberFormat="1" applyFont="1" applyBorder="1" applyAlignment="1">
      <alignment horizontal="center" vertical="center" textRotation="255" wrapText="1"/>
    </xf>
    <xf numFmtId="0" fontId="6" fillId="0" borderId="10" xfId="12" applyFont="1" applyBorder="1" applyAlignment="1">
      <alignment horizontal="center" vertical="center" wrapText="1"/>
    </xf>
    <xf numFmtId="177" fontId="6" fillId="0" borderId="8" xfId="12" applyNumberFormat="1" applyFont="1" applyBorder="1" applyAlignment="1">
      <alignment horizontal="center" vertical="center" textRotation="255" wrapText="1"/>
    </xf>
    <xf numFmtId="0" fontId="6" fillId="0" borderId="8" xfId="12" applyFont="1" applyBorder="1" applyAlignment="1">
      <alignment horizontal="center" vertical="center" textRotation="255" wrapText="1"/>
    </xf>
    <xf numFmtId="0" fontId="6" fillId="0" borderId="11" xfId="12" applyFont="1" applyBorder="1" applyAlignment="1">
      <alignment horizontal="center" vertical="center" textRotation="255" wrapText="1"/>
    </xf>
    <xf numFmtId="0" fontId="6" fillId="0" borderId="11" xfId="12" applyFont="1" applyBorder="1" applyAlignment="1">
      <alignment horizontal="center" vertical="center" textRotation="255"/>
    </xf>
    <xf numFmtId="178" fontId="6" fillId="0" borderId="11" xfId="12" applyNumberFormat="1" applyFont="1" applyBorder="1" applyAlignment="1">
      <alignment horizontal="center" vertical="center" textRotation="255" wrapText="1"/>
    </xf>
    <xf numFmtId="0" fontId="6" fillId="0" borderId="11" xfId="12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wrapText="1"/>
    </xf>
    <xf numFmtId="0" fontId="4" fillId="0" borderId="8" xfId="24" applyFont="1" applyBorder="1" applyAlignment="1">
      <alignment horizontal="center" vertical="center" wrapText="1"/>
    </xf>
    <xf numFmtId="0" fontId="6" fillId="0" borderId="10" xfId="44" applyFont="1" applyBorder="1" applyAlignment="1">
      <alignment horizontal="center" vertical="center"/>
    </xf>
    <xf numFmtId="0" fontId="6" fillId="0" borderId="11" xfId="44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6" fontId="0" fillId="0" borderId="0" xfId="0" applyNumberFormat="1"/>
    <xf numFmtId="0" fontId="12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0" xfId="0" applyAlignment="1"/>
    <xf numFmtId="0" fontId="15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55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wrapText="1"/>
    </xf>
    <xf numFmtId="0" fontId="16" fillId="0" borderId="8" xfId="14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17" fillId="0" borderId="8" xfId="14" applyFont="1" applyBorder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3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17" fillId="0" borderId="7" xfId="14" applyFont="1" applyBorder="1" applyAlignment="1">
      <alignment horizontal="center" vertical="center" wrapText="1"/>
    </xf>
    <xf numFmtId="0" fontId="17" fillId="0" borderId="9" xfId="14" applyFont="1" applyBorder="1" applyAlignment="1">
      <alignment horizontal="center" vertical="center" wrapText="1"/>
    </xf>
    <xf numFmtId="0" fontId="18" fillId="0" borderId="6" xfId="14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19" fillId="0" borderId="8" xfId="54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5" fillId="0" borderId="8" xfId="54" applyFont="1" applyBorder="1" applyAlignment="1">
      <alignment horizontal="center" vertical="center" wrapText="1"/>
    </xf>
    <xf numFmtId="0" fontId="18" fillId="0" borderId="1" xfId="14" applyFont="1" applyBorder="1" applyAlignment="1">
      <alignment horizontal="center" vertical="center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77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2" fillId="0" borderId="8" xfId="24" applyFont="1" applyBorder="1" applyAlignment="1">
      <alignment horizontal="center" vertical="center"/>
    </xf>
    <xf numFmtId="0" fontId="22" fillId="0" borderId="8" xfId="24" applyFont="1" applyBorder="1" applyAlignment="1">
      <alignment vertical="center"/>
    </xf>
    <xf numFmtId="176" fontId="23" fillId="0" borderId="8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177" fontId="20" fillId="0" borderId="2" xfId="0" applyNumberFormat="1" applyFont="1" applyBorder="1" applyAlignment="1">
      <alignment horizontal="center" vertical="center"/>
    </xf>
    <xf numFmtId="177" fontId="20" fillId="0" borderId="0" xfId="0" applyNumberFormat="1" applyFont="1" applyAlignment="1">
      <alignment horizontal="center" vertical="center"/>
    </xf>
    <xf numFmtId="177" fontId="20" fillId="0" borderId="5" xfId="0" applyNumberFormat="1" applyFont="1" applyBorder="1" applyAlignment="1">
      <alignment horizontal="center" vertical="center"/>
    </xf>
    <xf numFmtId="177" fontId="21" fillId="0" borderId="7" xfId="0" applyNumberFormat="1" applyFont="1" applyBorder="1" applyAlignment="1">
      <alignment horizontal="center" vertical="center" wrapText="1"/>
    </xf>
    <xf numFmtId="177" fontId="22" fillId="0" borderId="8" xfId="24" applyNumberFormat="1" applyFont="1" applyBorder="1" applyAlignment="1">
      <alignment horizontal="center" vertical="center"/>
    </xf>
    <xf numFmtId="0" fontId="6" fillId="0" borderId="8" xfId="12" applyFont="1" applyBorder="1" applyAlignment="1">
      <alignment horizontal="center" vertical="center" textRotation="255"/>
    </xf>
    <xf numFmtId="178" fontId="6" fillId="0" borderId="8" xfId="12" applyNumberFormat="1" applyFont="1" applyBorder="1" applyAlignment="1">
      <alignment horizontal="center" vertical="center" textRotation="255" wrapText="1"/>
    </xf>
    <xf numFmtId="0" fontId="6" fillId="0" borderId="8" xfId="12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7" fontId="22" fillId="0" borderId="8" xfId="0" applyNumberFormat="1" applyFont="1" applyBorder="1" applyAlignment="1">
      <alignment horizontal="center" vertical="center" wrapText="1"/>
    </xf>
    <xf numFmtId="177" fontId="23" fillId="0" borderId="8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2" fillId="0" borderId="8" xfId="24" applyFont="1" applyBorder="1" applyAlignment="1">
      <alignment horizontal="center" vertical="center" wrapText="1"/>
    </xf>
    <xf numFmtId="0" fontId="6" fillId="0" borderId="8" xfId="44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</cellXfs>
  <cellStyles count="56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常规_Sheet1 2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常规Sheet1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2 2" xfId="54"/>
    <cellStyle name="常规_Sheet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&#26700;&#38754;\&#19978;&#23398;&#26399;21&#21830;&#33521;2&#29677;%20&#32508;&#21512;&#27979;&#357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素质表"/>
      <sheetName val="品行表"/>
      <sheetName val="成绩表"/>
      <sheetName val="操行分"/>
    </sheetNames>
    <sheetDataSet>
      <sheetData sheetId="0"/>
      <sheetData sheetId="1"/>
      <sheetData sheetId="2"/>
      <sheetData sheetId="3">
        <row r="6">
          <cell r="D6">
            <v>31</v>
          </cell>
        </row>
        <row r="7">
          <cell r="D7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2"/>
  <sheetViews>
    <sheetView tabSelected="1" zoomScale="115" zoomScaleNormal="115" topLeftCell="A2" workbookViewId="0">
      <selection activeCell="K14" sqref="K14:AG19"/>
    </sheetView>
  </sheetViews>
  <sheetFormatPr defaultColWidth="9" defaultRowHeight="14.25"/>
  <cols>
    <col min="1" max="1" width="2.38333333333333" style="103" customWidth="1"/>
    <col min="2" max="2" width="6.475" style="104" customWidth="1"/>
    <col min="3" max="3" width="2.925" style="68" customWidth="1"/>
    <col min="4" max="4" width="2.60833333333333" style="61" customWidth="1"/>
    <col min="5" max="5" width="3.46666666666667" style="61" customWidth="1"/>
    <col min="6" max="6" width="3.26666666666667" style="61" customWidth="1"/>
    <col min="7" max="7" width="3.25" style="61" customWidth="1"/>
    <col min="8" max="8" width="2.13333333333333" style="104" customWidth="1"/>
    <col min="9" max="10" width="2.13333333333333" style="61" customWidth="1"/>
    <col min="11" max="11" width="3.475" style="68" customWidth="1"/>
    <col min="12" max="12" width="2.88333333333333" style="61" customWidth="1"/>
    <col min="13" max="13" width="2.38333333333333" style="61" customWidth="1"/>
    <col min="14" max="14" width="2.49166666666667" style="61" customWidth="1"/>
    <col min="15" max="15" width="2.925" style="61" customWidth="1"/>
    <col min="16" max="16" width="2.7" style="61" customWidth="1"/>
    <col min="17" max="17" width="2.71666666666667" style="61" customWidth="1"/>
    <col min="18" max="18" width="2.825" style="61" customWidth="1"/>
    <col min="19" max="19" width="2.60833333333333" style="61" customWidth="1"/>
    <col min="20" max="20" width="3.5" style="61" customWidth="1"/>
    <col min="21" max="21" width="2.6" style="61" customWidth="1"/>
    <col min="22" max="22" width="2.49166666666667" style="61" customWidth="1"/>
    <col min="23" max="24" width="2.7" style="61" customWidth="1"/>
    <col min="25" max="25" width="2.60833333333333" style="61" customWidth="1"/>
    <col min="26" max="26" width="2.925" style="61" customWidth="1"/>
    <col min="27" max="27" width="6.19166666666667" style="105" customWidth="1"/>
    <col min="28" max="28" width="2.49166666666667" style="61" customWidth="1"/>
    <col min="29" max="29" width="2.825" style="61" customWidth="1"/>
    <col min="30" max="30" width="3.58333333333333" style="61" customWidth="1"/>
    <col min="31" max="31" width="4.35" style="61" customWidth="1"/>
    <col min="32" max="32" width="2.825" style="61" customWidth="1"/>
    <col min="33" max="33" width="16.2666666666667" style="106" customWidth="1"/>
    <col min="34" max="34" width="6.3" style="61" customWidth="1"/>
    <col min="35" max="16384" width="9" style="61"/>
  </cols>
  <sheetData>
    <row r="1" spans="1:34">
      <c r="A1" s="107" t="s">
        <v>0</v>
      </c>
      <c r="B1" s="108"/>
      <c r="C1" s="109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23"/>
      <c r="AB1" s="108"/>
      <c r="AC1" s="108"/>
      <c r="AD1" s="108"/>
      <c r="AE1" s="108"/>
      <c r="AF1" s="108"/>
      <c r="AG1" s="134"/>
      <c r="AH1" s="135"/>
    </row>
    <row r="2" spans="1:34">
      <c r="A2" s="110"/>
      <c r="B2" s="111"/>
      <c r="C2" s="112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24"/>
      <c r="AB2" s="111"/>
      <c r="AC2" s="111"/>
      <c r="AD2" s="111"/>
      <c r="AE2" s="111"/>
      <c r="AF2" s="111"/>
      <c r="AG2" s="136"/>
      <c r="AH2" s="137"/>
    </row>
    <row r="3" spans="1:34">
      <c r="A3" s="113"/>
      <c r="B3" s="114"/>
      <c r="C3" s="115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25"/>
      <c r="AB3" s="114"/>
      <c r="AC3" s="114"/>
      <c r="AD3" s="114"/>
      <c r="AE3" s="114"/>
      <c r="AF3" s="114"/>
      <c r="AG3" s="138"/>
      <c r="AH3" s="139"/>
    </row>
    <row r="4" s="68" customFormat="1" ht="25" customHeight="1" spans="1:34">
      <c r="A4" s="116" t="s">
        <v>1</v>
      </c>
      <c r="B4" s="117"/>
      <c r="C4" s="118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26"/>
      <c r="AB4" s="117"/>
      <c r="AC4" s="117"/>
      <c r="AD4" s="117"/>
      <c r="AE4" s="117"/>
      <c r="AF4" s="117"/>
      <c r="AG4" s="117"/>
      <c r="AH4" s="140"/>
    </row>
    <row r="5" ht="20" customHeight="1" spans="1:34">
      <c r="A5" s="119" t="s">
        <v>2</v>
      </c>
      <c r="B5" s="119"/>
      <c r="C5" s="120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27"/>
      <c r="AB5" s="119"/>
      <c r="AC5" s="119"/>
      <c r="AD5" s="119"/>
      <c r="AE5" s="119"/>
      <c r="AF5" s="119"/>
      <c r="AG5" s="141"/>
      <c r="AH5" s="119"/>
    </row>
    <row r="6" ht="14" customHeight="1" spans="1:34">
      <c r="A6" s="15" t="s">
        <v>3</v>
      </c>
      <c r="B6" s="15" t="s">
        <v>4</v>
      </c>
      <c r="C6" s="16" t="s">
        <v>5</v>
      </c>
      <c r="D6" s="17"/>
      <c r="E6" s="17"/>
      <c r="F6" s="17"/>
      <c r="G6" s="17"/>
      <c r="H6" s="17"/>
      <c r="I6" s="17"/>
      <c r="J6" s="17"/>
      <c r="K6" s="17"/>
      <c r="L6" s="27"/>
      <c r="M6" s="16" t="s">
        <v>6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41" t="s">
        <v>7</v>
      </c>
      <c r="AB6" s="42" t="s">
        <v>8</v>
      </c>
      <c r="AC6" s="42" t="s">
        <v>9</v>
      </c>
      <c r="AD6" s="128" t="s">
        <v>10</v>
      </c>
      <c r="AE6" s="129" t="s">
        <v>11</v>
      </c>
      <c r="AF6" s="130" t="s">
        <v>8</v>
      </c>
      <c r="AG6" s="130" t="s">
        <v>12</v>
      </c>
      <c r="AH6" s="142" t="s">
        <v>13</v>
      </c>
    </row>
    <row r="7" ht="108" spans="1:34">
      <c r="A7" s="15"/>
      <c r="B7" s="15"/>
      <c r="C7" s="18" t="s">
        <v>14</v>
      </c>
      <c r="D7" s="19" t="s">
        <v>15</v>
      </c>
      <c r="E7" s="19" t="s">
        <v>16</v>
      </c>
      <c r="F7" s="15" t="s">
        <v>17</v>
      </c>
      <c r="G7" s="15" t="s">
        <v>18</v>
      </c>
      <c r="H7" s="15" t="s">
        <v>19</v>
      </c>
      <c r="I7" s="15" t="s">
        <v>20</v>
      </c>
      <c r="J7" s="15" t="s">
        <v>21</v>
      </c>
      <c r="K7" s="19" t="s">
        <v>22</v>
      </c>
      <c r="L7" s="15" t="s">
        <v>8</v>
      </c>
      <c r="M7" s="28" t="s">
        <v>23</v>
      </c>
      <c r="N7" s="28" t="s">
        <v>24</v>
      </c>
      <c r="O7" s="28" t="s">
        <v>25</v>
      </c>
      <c r="P7" s="28" t="s">
        <v>26</v>
      </c>
      <c r="Q7" s="28" t="s">
        <v>27</v>
      </c>
      <c r="R7" s="28" t="s">
        <v>28</v>
      </c>
      <c r="S7" s="28" t="s">
        <v>29</v>
      </c>
      <c r="T7" s="28" t="s">
        <v>30</v>
      </c>
      <c r="U7" s="28" t="s">
        <v>31</v>
      </c>
      <c r="V7" s="28" t="s">
        <v>32</v>
      </c>
      <c r="W7" s="28" t="s">
        <v>33</v>
      </c>
      <c r="X7" s="28" t="s">
        <v>34</v>
      </c>
      <c r="Y7" s="28" t="s">
        <v>35</v>
      </c>
      <c r="Z7" s="131" t="s">
        <v>36</v>
      </c>
      <c r="AA7" s="41"/>
      <c r="AB7" s="42"/>
      <c r="AC7" s="42"/>
      <c r="AD7" s="128"/>
      <c r="AE7" s="129"/>
      <c r="AF7" s="130"/>
      <c r="AG7" s="130"/>
      <c r="AH7" s="142"/>
    </row>
    <row r="8" ht="22.5" spans="1:34">
      <c r="A8" s="20">
        <v>1</v>
      </c>
      <c r="B8" s="21" t="s">
        <v>37</v>
      </c>
      <c r="C8" s="22">
        <v>60</v>
      </c>
      <c r="D8" s="23"/>
      <c r="E8" s="23">
        <v>21</v>
      </c>
      <c r="F8" s="23">
        <v>6</v>
      </c>
      <c r="G8" s="24">
        <v>8</v>
      </c>
      <c r="H8" s="23">
        <v>0</v>
      </c>
      <c r="I8" s="23">
        <v>5</v>
      </c>
      <c r="J8" s="23">
        <v>0</v>
      </c>
      <c r="K8" s="121">
        <f>SUM(C8:I8)-J8</f>
        <v>100</v>
      </c>
      <c r="L8" s="122">
        <f t="shared" ref="L8:L62" si="0">RANK(K8,$K$8:$K$62,0)</f>
        <v>1</v>
      </c>
      <c r="M8" s="30">
        <v>94</v>
      </c>
      <c r="N8" s="30">
        <v>86</v>
      </c>
      <c r="O8" s="30">
        <v>81</v>
      </c>
      <c r="P8" s="30">
        <v>95</v>
      </c>
      <c r="Q8" s="30">
        <v>82</v>
      </c>
      <c r="R8" s="30">
        <v>84</v>
      </c>
      <c r="S8" s="30">
        <v>85</v>
      </c>
      <c r="T8" s="30">
        <v>80</v>
      </c>
      <c r="U8" s="30">
        <v>88</v>
      </c>
      <c r="V8" s="30">
        <v>94</v>
      </c>
      <c r="W8" s="30">
        <v>85</v>
      </c>
      <c r="X8" s="30">
        <v>84</v>
      </c>
      <c r="Y8" s="30">
        <v>94</v>
      </c>
      <c r="Z8" s="30">
        <v>90</v>
      </c>
      <c r="AA8" s="132">
        <f t="shared" ref="AA8:AA62" si="1">(M8+N8+O8+P8+Q8+R8+S8+T8+U8+V8+W8+X8+Y8+Z8)/14</f>
        <v>87.2857142857143</v>
      </c>
      <c r="AB8" s="122">
        <f t="shared" ref="AB8:AB62" si="2">RANK(AA8,$AA$8:$AA$83)</f>
        <v>1</v>
      </c>
      <c r="AC8" s="122"/>
      <c r="AD8" s="122" t="s">
        <v>38</v>
      </c>
      <c r="AE8" s="133">
        <f t="shared" ref="AE8:AE62" si="3">K8*0.55+AA8*0.45</f>
        <v>94.2785714285714</v>
      </c>
      <c r="AF8" s="122">
        <f t="shared" ref="AF8:AF62" si="4">RANK(AE8,$AE$8:$AE$83)</f>
        <v>1</v>
      </c>
      <c r="AG8" s="143" t="s">
        <v>39</v>
      </c>
      <c r="AH8" s="23"/>
    </row>
    <row r="9" ht="22.5" spans="1:34">
      <c r="A9" s="20">
        <v>2</v>
      </c>
      <c r="B9" s="21" t="s">
        <v>40</v>
      </c>
      <c r="C9" s="22">
        <v>60</v>
      </c>
      <c r="D9" s="23"/>
      <c r="E9" s="23">
        <v>23</v>
      </c>
      <c r="F9" s="23">
        <v>6</v>
      </c>
      <c r="G9" s="25">
        <v>4</v>
      </c>
      <c r="H9" s="23">
        <v>0</v>
      </c>
      <c r="I9" s="23">
        <v>5</v>
      </c>
      <c r="J9" s="23">
        <v>0</v>
      </c>
      <c r="K9" s="121">
        <f>SUM(C9:I9)-J9</f>
        <v>98</v>
      </c>
      <c r="L9" s="122">
        <f t="shared" si="0"/>
        <v>3</v>
      </c>
      <c r="M9" s="30">
        <v>93</v>
      </c>
      <c r="N9" s="30">
        <v>83</v>
      </c>
      <c r="O9" s="30">
        <v>84</v>
      </c>
      <c r="P9" s="30">
        <v>95</v>
      </c>
      <c r="Q9" s="30">
        <v>77</v>
      </c>
      <c r="R9" s="30">
        <v>87</v>
      </c>
      <c r="S9" s="30">
        <v>91</v>
      </c>
      <c r="T9" s="30">
        <v>72</v>
      </c>
      <c r="U9" s="30">
        <v>88</v>
      </c>
      <c r="V9" s="30">
        <v>93</v>
      </c>
      <c r="W9" s="30">
        <v>78</v>
      </c>
      <c r="X9" s="30">
        <v>81</v>
      </c>
      <c r="Y9" s="30">
        <v>96</v>
      </c>
      <c r="Z9" s="30">
        <v>90</v>
      </c>
      <c r="AA9" s="132">
        <f t="shared" si="1"/>
        <v>86.2857142857143</v>
      </c>
      <c r="AB9" s="122">
        <f t="shared" si="2"/>
        <v>3</v>
      </c>
      <c r="AC9" s="122"/>
      <c r="AD9" s="122" t="s">
        <v>38</v>
      </c>
      <c r="AE9" s="133">
        <f t="shared" si="3"/>
        <v>92.7285714285714</v>
      </c>
      <c r="AF9" s="122">
        <f t="shared" si="4"/>
        <v>2</v>
      </c>
      <c r="AG9" s="143" t="s">
        <v>41</v>
      </c>
      <c r="AH9" s="23"/>
    </row>
    <row r="10" spans="1:34">
      <c r="A10" s="20">
        <v>3</v>
      </c>
      <c r="B10" s="26" t="s">
        <v>42</v>
      </c>
      <c r="C10" s="22">
        <v>57</v>
      </c>
      <c r="D10" s="23"/>
      <c r="E10" s="23">
        <v>27</v>
      </c>
      <c r="F10" s="23">
        <v>6</v>
      </c>
      <c r="G10" s="21">
        <v>8</v>
      </c>
      <c r="H10" s="23">
        <v>0</v>
      </c>
      <c r="I10" s="23">
        <v>0</v>
      </c>
      <c r="J10" s="23">
        <v>0</v>
      </c>
      <c r="K10" s="121">
        <f>SUM(C10:I10)-J10</f>
        <v>98</v>
      </c>
      <c r="L10" s="122">
        <f t="shared" si="0"/>
        <v>3</v>
      </c>
      <c r="M10" s="30">
        <v>89</v>
      </c>
      <c r="N10" s="30">
        <v>77</v>
      </c>
      <c r="O10" s="30">
        <v>76</v>
      </c>
      <c r="P10" s="30">
        <v>92</v>
      </c>
      <c r="Q10" s="30">
        <v>78</v>
      </c>
      <c r="R10" s="30">
        <v>86</v>
      </c>
      <c r="S10" s="30">
        <v>87</v>
      </c>
      <c r="T10" s="30">
        <v>86</v>
      </c>
      <c r="U10" s="30">
        <v>85</v>
      </c>
      <c r="V10" s="30">
        <v>91</v>
      </c>
      <c r="W10" s="30">
        <v>85</v>
      </c>
      <c r="X10" s="30">
        <v>79</v>
      </c>
      <c r="Y10" s="30">
        <v>88</v>
      </c>
      <c r="Z10" s="30">
        <v>83</v>
      </c>
      <c r="AA10" s="132">
        <f t="shared" si="1"/>
        <v>84.4285714285714</v>
      </c>
      <c r="AB10" s="122">
        <f t="shared" si="2"/>
        <v>8</v>
      </c>
      <c r="AC10" s="122"/>
      <c r="AD10" s="122" t="s">
        <v>38</v>
      </c>
      <c r="AE10" s="133">
        <f t="shared" si="3"/>
        <v>91.8928571428571</v>
      </c>
      <c r="AF10" s="122">
        <f t="shared" si="4"/>
        <v>3</v>
      </c>
      <c r="AG10" s="143" t="s">
        <v>43</v>
      </c>
      <c r="AH10" s="23"/>
    </row>
    <row r="11" ht="22.5" spans="1:34">
      <c r="A11" s="20">
        <v>4</v>
      </c>
      <c r="B11" s="21" t="s">
        <v>44</v>
      </c>
      <c r="C11" s="22">
        <v>57</v>
      </c>
      <c r="D11" s="23"/>
      <c r="E11" s="23">
        <v>19</v>
      </c>
      <c r="F11" s="23">
        <v>6</v>
      </c>
      <c r="G11" s="25">
        <v>4</v>
      </c>
      <c r="H11" s="23">
        <v>5</v>
      </c>
      <c r="I11" s="23">
        <v>5</v>
      </c>
      <c r="J11" s="23">
        <v>0</v>
      </c>
      <c r="K11" s="121">
        <f>SUM(C11:I11)-J11</f>
        <v>96</v>
      </c>
      <c r="L11" s="122">
        <f t="shared" si="0"/>
        <v>7</v>
      </c>
      <c r="M11" s="30">
        <v>89</v>
      </c>
      <c r="N11" s="30">
        <v>86</v>
      </c>
      <c r="O11" s="30">
        <v>78</v>
      </c>
      <c r="P11" s="30">
        <v>94</v>
      </c>
      <c r="Q11" s="30">
        <v>79</v>
      </c>
      <c r="R11" s="30">
        <v>95</v>
      </c>
      <c r="S11" s="30">
        <v>73</v>
      </c>
      <c r="T11" s="30">
        <v>87</v>
      </c>
      <c r="U11" s="30">
        <v>83</v>
      </c>
      <c r="V11" s="30">
        <v>89</v>
      </c>
      <c r="W11" s="30">
        <v>90</v>
      </c>
      <c r="X11" s="30">
        <v>91</v>
      </c>
      <c r="Y11" s="30">
        <v>94</v>
      </c>
      <c r="Z11" s="30">
        <v>85</v>
      </c>
      <c r="AA11" s="132">
        <f t="shared" si="1"/>
        <v>86.6428571428571</v>
      </c>
      <c r="AB11" s="122">
        <f t="shared" si="2"/>
        <v>2</v>
      </c>
      <c r="AC11" s="122"/>
      <c r="AD11" s="122" t="s">
        <v>38</v>
      </c>
      <c r="AE11" s="133">
        <f t="shared" si="3"/>
        <v>91.7892857142857</v>
      </c>
      <c r="AF11" s="122">
        <f t="shared" si="4"/>
        <v>4</v>
      </c>
      <c r="AG11" s="143" t="s">
        <v>45</v>
      </c>
      <c r="AH11" s="23"/>
    </row>
    <row r="12" ht="22" customHeight="1" spans="1:34">
      <c r="A12" s="20">
        <v>5</v>
      </c>
      <c r="B12" s="26" t="s">
        <v>46</v>
      </c>
      <c r="C12" s="22">
        <v>58</v>
      </c>
      <c r="D12" s="23"/>
      <c r="E12" s="23">
        <v>28</v>
      </c>
      <c r="F12" s="23">
        <v>6</v>
      </c>
      <c r="G12" s="21">
        <v>8</v>
      </c>
      <c r="H12" s="23">
        <v>0</v>
      </c>
      <c r="I12" s="23">
        <v>0</v>
      </c>
      <c r="J12" s="23">
        <v>0</v>
      </c>
      <c r="K12" s="121">
        <v>98</v>
      </c>
      <c r="L12" s="122">
        <f t="shared" si="0"/>
        <v>3</v>
      </c>
      <c r="M12" s="30">
        <v>89</v>
      </c>
      <c r="N12" s="30">
        <v>66</v>
      </c>
      <c r="O12" s="30">
        <v>80</v>
      </c>
      <c r="P12" s="21">
        <v>98</v>
      </c>
      <c r="Q12" s="30">
        <v>72</v>
      </c>
      <c r="R12" s="30">
        <v>87</v>
      </c>
      <c r="S12" s="30">
        <v>87</v>
      </c>
      <c r="T12" s="30">
        <v>60</v>
      </c>
      <c r="U12" s="30">
        <v>75</v>
      </c>
      <c r="V12" s="30">
        <v>92</v>
      </c>
      <c r="W12" s="30">
        <v>84</v>
      </c>
      <c r="X12" s="30">
        <v>92</v>
      </c>
      <c r="Y12" s="30">
        <v>91</v>
      </c>
      <c r="Z12" s="30">
        <v>83</v>
      </c>
      <c r="AA12" s="132">
        <f t="shared" si="1"/>
        <v>82.5714285714286</v>
      </c>
      <c r="AB12" s="122">
        <f t="shared" si="2"/>
        <v>19</v>
      </c>
      <c r="AC12" s="122"/>
      <c r="AD12" s="122" t="s">
        <v>38</v>
      </c>
      <c r="AE12" s="133">
        <f t="shared" si="3"/>
        <v>91.0571428571429</v>
      </c>
      <c r="AF12" s="122">
        <f t="shared" si="4"/>
        <v>5</v>
      </c>
      <c r="AG12" s="143" t="s">
        <v>47</v>
      </c>
      <c r="AH12" s="23"/>
    </row>
    <row r="13" spans="1:34">
      <c r="A13" s="20">
        <v>6</v>
      </c>
      <c r="B13" s="21" t="s">
        <v>48</v>
      </c>
      <c r="C13" s="22">
        <v>57</v>
      </c>
      <c r="D13" s="23"/>
      <c r="E13" s="23">
        <v>25.5</v>
      </c>
      <c r="F13" s="23">
        <v>6</v>
      </c>
      <c r="G13" s="21">
        <v>10</v>
      </c>
      <c r="H13" s="23">
        <v>0</v>
      </c>
      <c r="I13" s="23">
        <v>0</v>
      </c>
      <c r="J13" s="23">
        <v>0</v>
      </c>
      <c r="K13" s="121">
        <f t="shared" ref="K13:K62" si="5">SUM(C13:I13)-J13</f>
        <v>98.5</v>
      </c>
      <c r="L13" s="122">
        <f t="shared" si="0"/>
        <v>2</v>
      </c>
      <c r="M13" s="30">
        <v>94</v>
      </c>
      <c r="N13" s="30">
        <v>90</v>
      </c>
      <c r="O13" s="30">
        <v>80</v>
      </c>
      <c r="P13" s="30">
        <v>98</v>
      </c>
      <c r="Q13" s="30">
        <v>80</v>
      </c>
      <c r="R13" s="30">
        <v>79</v>
      </c>
      <c r="S13" s="30">
        <v>86</v>
      </c>
      <c r="T13" s="30">
        <v>75</v>
      </c>
      <c r="U13" s="30">
        <v>88</v>
      </c>
      <c r="V13" s="30">
        <v>92</v>
      </c>
      <c r="W13" s="30">
        <v>85</v>
      </c>
      <c r="X13" s="30">
        <v>81</v>
      </c>
      <c r="Y13" s="49">
        <v>22</v>
      </c>
      <c r="Z13" s="30">
        <v>85</v>
      </c>
      <c r="AA13" s="132">
        <f t="shared" si="1"/>
        <v>81.0714285714286</v>
      </c>
      <c r="AB13" s="122">
        <f t="shared" si="2"/>
        <v>38</v>
      </c>
      <c r="AC13" s="122"/>
      <c r="AD13" s="122" t="s">
        <v>38</v>
      </c>
      <c r="AE13" s="133">
        <f t="shared" si="3"/>
        <v>90.6571428571429</v>
      </c>
      <c r="AF13" s="122">
        <f t="shared" si="4"/>
        <v>6</v>
      </c>
      <c r="AG13" s="143"/>
      <c r="AH13" s="23"/>
    </row>
    <row r="14" spans="1:34">
      <c r="A14" s="20">
        <v>7</v>
      </c>
      <c r="B14" s="26" t="s">
        <v>49</v>
      </c>
      <c r="C14" s="22">
        <f>操行分!D8/32.89*60</f>
        <v>54.7278808148373</v>
      </c>
      <c r="D14" s="23"/>
      <c r="E14" s="23">
        <v>24</v>
      </c>
      <c r="F14" s="23">
        <v>6</v>
      </c>
      <c r="G14" s="20">
        <v>8</v>
      </c>
      <c r="H14" s="23">
        <v>0</v>
      </c>
      <c r="I14" s="23">
        <v>2</v>
      </c>
      <c r="J14" s="23">
        <v>0</v>
      </c>
      <c r="K14" s="121">
        <f t="shared" si="5"/>
        <v>94.7278808148373</v>
      </c>
      <c r="L14" s="122">
        <f t="shared" si="0"/>
        <v>8</v>
      </c>
      <c r="M14" s="30">
        <v>93</v>
      </c>
      <c r="N14" s="30">
        <v>82</v>
      </c>
      <c r="O14" s="30">
        <v>78</v>
      </c>
      <c r="P14" s="30">
        <v>92</v>
      </c>
      <c r="Q14" s="30">
        <v>84</v>
      </c>
      <c r="R14" s="30">
        <v>91</v>
      </c>
      <c r="S14" s="30">
        <v>76</v>
      </c>
      <c r="T14" s="30">
        <v>75</v>
      </c>
      <c r="U14" s="30">
        <v>88</v>
      </c>
      <c r="V14" s="30">
        <v>92</v>
      </c>
      <c r="W14" s="30">
        <v>79</v>
      </c>
      <c r="X14" s="30">
        <v>85</v>
      </c>
      <c r="Y14" s="30">
        <v>89</v>
      </c>
      <c r="Z14" s="30">
        <v>88</v>
      </c>
      <c r="AA14" s="132">
        <f t="shared" si="1"/>
        <v>85.1428571428571</v>
      </c>
      <c r="AB14" s="122">
        <f t="shared" si="2"/>
        <v>4</v>
      </c>
      <c r="AC14" s="122"/>
      <c r="AD14" s="122" t="s">
        <v>38</v>
      </c>
      <c r="AE14" s="133">
        <f t="shared" si="3"/>
        <v>90.4146201624462</v>
      </c>
      <c r="AF14" s="122">
        <f t="shared" si="4"/>
        <v>7</v>
      </c>
      <c r="AG14" s="143" t="s">
        <v>50</v>
      </c>
      <c r="AH14" s="23"/>
    </row>
    <row r="15" spans="1:34">
      <c r="A15" s="20">
        <v>8</v>
      </c>
      <c r="B15" s="21" t="s">
        <v>51</v>
      </c>
      <c r="C15" s="22">
        <v>58</v>
      </c>
      <c r="D15" s="23"/>
      <c r="E15" s="23">
        <v>23</v>
      </c>
      <c r="F15" s="23">
        <v>6</v>
      </c>
      <c r="G15" s="21">
        <v>8</v>
      </c>
      <c r="H15" s="23">
        <v>0</v>
      </c>
      <c r="I15" s="23">
        <v>2</v>
      </c>
      <c r="J15" s="23">
        <v>0</v>
      </c>
      <c r="K15" s="121">
        <f t="shared" si="5"/>
        <v>97</v>
      </c>
      <c r="L15" s="122">
        <f t="shared" si="0"/>
        <v>6</v>
      </c>
      <c r="M15" s="30">
        <v>93</v>
      </c>
      <c r="N15" s="30">
        <v>81</v>
      </c>
      <c r="O15" s="30">
        <v>78</v>
      </c>
      <c r="P15" s="30">
        <v>90</v>
      </c>
      <c r="Q15" s="30">
        <v>79</v>
      </c>
      <c r="R15" s="30">
        <v>82</v>
      </c>
      <c r="S15" s="30">
        <v>74</v>
      </c>
      <c r="T15" s="30">
        <v>75</v>
      </c>
      <c r="U15" s="30">
        <v>83</v>
      </c>
      <c r="V15" s="30">
        <v>94</v>
      </c>
      <c r="W15" s="30">
        <v>78</v>
      </c>
      <c r="X15" s="30">
        <v>71</v>
      </c>
      <c r="Y15" s="30">
        <v>89</v>
      </c>
      <c r="Z15" s="30">
        <v>78</v>
      </c>
      <c r="AA15" s="132">
        <f t="shared" si="1"/>
        <v>81.7857142857143</v>
      </c>
      <c r="AB15" s="122">
        <f t="shared" si="2"/>
        <v>28</v>
      </c>
      <c r="AC15" s="122"/>
      <c r="AD15" s="122" t="s">
        <v>38</v>
      </c>
      <c r="AE15" s="133">
        <f t="shared" si="3"/>
        <v>90.1535714285714</v>
      </c>
      <c r="AF15" s="122">
        <f t="shared" si="4"/>
        <v>8</v>
      </c>
      <c r="AG15" s="143" t="s">
        <v>50</v>
      </c>
      <c r="AH15" s="23"/>
    </row>
    <row r="16" spans="1:34">
      <c r="A16" s="20">
        <v>9</v>
      </c>
      <c r="B16" s="26" t="s">
        <v>52</v>
      </c>
      <c r="C16" s="22">
        <v>54</v>
      </c>
      <c r="D16" s="23"/>
      <c r="E16" s="23">
        <v>27.5</v>
      </c>
      <c r="F16" s="23">
        <v>6</v>
      </c>
      <c r="G16" s="21">
        <v>6</v>
      </c>
      <c r="H16" s="23">
        <v>0</v>
      </c>
      <c r="I16" s="23">
        <v>0</v>
      </c>
      <c r="J16" s="23">
        <v>0</v>
      </c>
      <c r="K16" s="121">
        <f t="shared" si="5"/>
        <v>93.5</v>
      </c>
      <c r="L16" s="122">
        <f t="shared" si="0"/>
        <v>9</v>
      </c>
      <c r="M16" s="30">
        <v>94</v>
      </c>
      <c r="N16" s="30">
        <v>87</v>
      </c>
      <c r="O16" s="30">
        <v>77</v>
      </c>
      <c r="P16" s="30">
        <v>99</v>
      </c>
      <c r="Q16" s="30">
        <v>82</v>
      </c>
      <c r="R16" s="30">
        <v>85</v>
      </c>
      <c r="S16" s="30">
        <v>86</v>
      </c>
      <c r="T16" s="30">
        <v>73</v>
      </c>
      <c r="U16" s="30">
        <v>83</v>
      </c>
      <c r="V16" s="30">
        <v>88</v>
      </c>
      <c r="W16" s="30">
        <v>85</v>
      </c>
      <c r="X16" s="30">
        <v>81</v>
      </c>
      <c r="Y16" s="30">
        <v>92</v>
      </c>
      <c r="Z16" s="30">
        <v>80</v>
      </c>
      <c r="AA16" s="132">
        <f t="shared" si="1"/>
        <v>85.1428571428571</v>
      </c>
      <c r="AB16" s="122">
        <f t="shared" si="2"/>
        <v>4</v>
      </c>
      <c r="AC16" s="122"/>
      <c r="AD16" s="122" t="s">
        <v>38</v>
      </c>
      <c r="AE16" s="133">
        <f t="shared" si="3"/>
        <v>89.7392857142857</v>
      </c>
      <c r="AF16" s="122">
        <f t="shared" si="4"/>
        <v>9</v>
      </c>
      <c r="AG16" s="143" t="s">
        <v>50</v>
      </c>
      <c r="AH16" s="23"/>
    </row>
    <row r="17" spans="1:34">
      <c r="A17" s="20">
        <v>10</v>
      </c>
      <c r="B17" s="21" t="s">
        <v>53</v>
      </c>
      <c r="C17" s="22">
        <v>56</v>
      </c>
      <c r="D17" s="23"/>
      <c r="E17" s="23">
        <v>23</v>
      </c>
      <c r="F17" s="23">
        <v>6</v>
      </c>
      <c r="G17" s="21">
        <v>6</v>
      </c>
      <c r="H17" s="23">
        <v>0</v>
      </c>
      <c r="I17" s="23">
        <v>2</v>
      </c>
      <c r="J17" s="23">
        <v>0</v>
      </c>
      <c r="K17" s="121">
        <f t="shared" si="5"/>
        <v>93</v>
      </c>
      <c r="L17" s="122">
        <f t="shared" si="0"/>
        <v>10</v>
      </c>
      <c r="M17" s="30">
        <v>94</v>
      </c>
      <c r="N17" s="30">
        <v>74</v>
      </c>
      <c r="O17" s="30">
        <v>76</v>
      </c>
      <c r="P17" s="30">
        <v>95</v>
      </c>
      <c r="Q17" s="30">
        <v>81</v>
      </c>
      <c r="R17" s="30">
        <v>76</v>
      </c>
      <c r="S17" s="30">
        <v>76</v>
      </c>
      <c r="T17" s="30">
        <v>86</v>
      </c>
      <c r="U17" s="30">
        <v>83</v>
      </c>
      <c r="V17" s="30">
        <v>92</v>
      </c>
      <c r="W17" s="30">
        <v>85</v>
      </c>
      <c r="X17" s="30">
        <v>81</v>
      </c>
      <c r="Y17" s="30">
        <v>92</v>
      </c>
      <c r="Z17" s="30">
        <v>85</v>
      </c>
      <c r="AA17" s="132">
        <f t="shared" si="1"/>
        <v>84</v>
      </c>
      <c r="AB17" s="122">
        <f t="shared" si="2"/>
        <v>9</v>
      </c>
      <c r="AC17" s="122"/>
      <c r="AD17" s="122" t="s">
        <v>38</v>
      </c>
      <c r="AE17" s="133">
        <f t="shared" si="3"/>
        <v>88.95</v>
      </c>
      <c r="AF17" s="122">
        <f t="shared" si="4"/>
        <v>10</v>
      </c>
      <c r="AG17" s="143" t="s">
        <v>50</v>
      </c>
      <c r="AH17" s="23"/>
    </row>
    <row r="18" spans="1:34">
      <c r="A18" s="20">
        <v>11</v>
      </c>
      <c r="B18" s="21" t="s">
        <v>54</v>
      </c>
      <c r="C18" s="22">
        <f>操行分!D7/32.89*60</f>
        <v>54.7278808148373</v>
      </c>
      <c r="D18" s="23"/>
      <c r="E18" s="23">
        <v>23</v>
      </c>
      <c r="F18" s="23">
        <v>6</v>
      </c>
      <c r="G18" s="24">
        <v>6</v>
      </c>
      <c r="H18" s="23">
        <v>0</v>
      </c>
      <c r="I18" s="23">
        <v>2</v>
      </c>
      <c r="J18" s="23">
        <v>0</v>
      </c>
      <c r="K18" s="121">
        <f t="shared" si="5"/>
        <v>91.7278808148373</v>
      </c>
      <c r="L18" s="122">
        <f t="shared" si="0"/>
        <v>11</v>
      </c>
      <c r="M18" s="30">
        <v>90</v>
      </c>
      <c r="N18" s="30">
        <v>83</v>
      </c>
      <c r="O18" s="30">
        <v>85</v>
      </c>
      <c r="P18" s="30">
        <v>93</v>
      </c>
      <c r="Q18" s="30">
        <v>80</v>
      </c>
      <c r="R18" s="30">
        <v>93</v>
      </c>
      <c r="S18" s="30">
        <v>77</v>
      </c>
      <c r="T18" s="30">
        <v>75</v>
      </c>
      <c r="U18" s="30">
        <v>86</v>
      </c>
      <c r="V18" s="30">
        <v>90</v>
      </c>
      <c r="W18" s="30">
        <v>83</v>
      </c>
      <c r="X18" s="30">
        <v>76</v>
      </c>
      <c r="Y18" s="30">
        <v>93</v>
      </c>
      <c r="Z18" s="30">
        <v>85</v>
      </c>
      <c r="AA18" s="132">
        <f t="shared" si="1"/>
        <v>84.9285714285714</v>
      </c>
      <c r="AB18" s="122">
        <f t="shared" si="2"/>
        <v>6</v>
      </c>
      <c r="AC18" s="122"/>
      <c r="AD18" s="122" t="s">
        <v>38</v>
      </c>
      <c r="AE18" s="133">
        <f t="shared" si="3"/>
        <v>88.6681915910177</v>
      </c>
      <c r="AF18" s="122">
        <f t="shared" si="4"/>
        <v>11</v>
      </c>
      <c r="AG18" s="143" t="s">
        <v>50</v>
      </c>
      <c r="AH18" s="23"/>
    </row>
    <row r="19" spans="1:34">
      <c r="A19" s="20">
        <v>12</v>
      </c>
      <c r="B19" s="21" t="s">
        <v>55</v>
      </c>
      <c r="C19" s="22">
        <v>55</v>
      </c>
      <c r="D19" s="23"/>
      <c r="E19" s="23">
        <v>24</v>
      </c>
      <c r="F19" s="23">
        <v>6</v>
      </c>
      <c r="G19" s="21">
        <v>6</v>
      </c>
      <c r="H19" s="23">
        <v>0</v>
      </c>
      <c r="I19" s="23">
        <v>0</v>
      </c>
      <c r="J19" s="23">
        <v>0</v>
      </c>
      <c r="K19" s="121">
        <f t="shared" si="5"/>
        <v>91</v>
      </c>
      <c r="L19" s="122">
        <f t="shared" si="0"/>
        <v>12</v>
      </c>
      <c r="M19" s="30">
        <v>90</v>
      </c>
      <c r="N19" s="30">
        <v>83</v>
      </c>
      <c r="O19" s="30">
        <v>82</v>
      </c>
      <c r="P19" s="30">
        <v>92</v>
      </c>
      <c r="Q19" s="30">
        <v>79</v>
      </c>
      <c r="R19" s="30">
        <v>77</v>
      </c>
      <c r="S19" s="30">
        <v>79</v>
      </c>
      <c r="T19" s="30">
        <v>86</v>
      </c>
      <c r="U19" s="30">
        <v>87</v>
      </c>
      <c r="V19" s="30">
        <v>90</v>
      </c>
      <c r="W19" s="30">
        <v>82</v>
      </c>
      <c r="X19" s="30">
        <v>75</v>
      </c>
      <c r="Y19" s="30">
        <v>93</v>
      </c>
      <c r="Z19" s="30">
        <v>88</v>
      </c>
      <c r="AA19" s="132">
        <f t="shared" si="1"/>
        <v>84.5</v>
      </c>
      <c r="AB19" s="122">
        <f t="shared" si="2"/>
        <v>7</v>
      </c>
      <c r="AC19" s="122"/>
      <c r="AD19" s="122" t="s">
        <v>38</v>
      </c>
      <c r="AE19" s="133">
        <f t="shared" si="3"/>
        <v>88.075</v>
      </c>
      <c r="AF19" s="122">
        <f t="shared" si="4"/>
        <v>12</v>
      </c>
      <c r="AG19" s="143" t="s">
        <v>50</v>
      </c>
      <c r="AH19" s="23"/>
    </row>
    <row r="20" spans="1:34">
      <c r="A20" s="20">
        <v>13</v>
      </c>
      <c r="B20" s="26" t="s">
        <v>56</v>
      </c>
      <c r="C20" s="22">
        <v>55</v>
      </c>
      <c r="D20" s="23"/>
      <c r="E20" s="23">
        <v>26</v>
      </c>
      <c r="F20" s="23">
        <v>6</v>
      </c>
      <c r="G20" s="21">
        <v>4</v>
      </c>
      <c r="H20" s="23">
        <v>0</v>
      </c>
      <c r="I20" s="23">
        <v>0</v>
      </c>
      <c r="J20" s="23">
        <v>0</v>
      </c>
      <c r="K20" s="121">
        <f t="shared" si="5"/>
        <v>91</v>
      </c>
      <c r="L20" s="122">
        <f t="shared" si="0"/>
        <v>12</v>
      </c>
      <c r="M20" s="30">
        <v>90</v>
      </c>
      <c r="N20" s="30">
        <v>78</v>
      </c>
      <c r="O20" s="30">
        <v>86</v>
      </c>
      <c r="P20" s="30">
        <v>95</v>
      </c>
      <c r="Q20" s="30">
        <v>79</v>
      </c>
      <c r="R20" s="30">
        <v>78</v>
      </c>
      <c r="S20" s="30">
        <v>70</v>
      </c>
      <c r="T20" s="30">
        <v>86</v>
      </c>
      <c r="U20" s="30">
        <v>86</v>
      </c>
      <c r="V20" s="30">
        <v>91</v>
      </c>
      <c r="W20" s="30">
        <v>78</v>
      </c>
      <c r="X20" s="30">
        <v>79</v>
      </c>
      <c r="Y20" s="30">
        <v>92</v>
      </c>
      <c r="Z20" s="30">
        <v>85</v>
      </c>
      <c r="AA20" s="132">
        <f t="shared" si="1"/>
        <v>83.7857142857143</v>
      </c>
      <c r="AB20" s="122">
        <f t="shared" si="2"/>
        <v>11</v>
      </c>
      <c r="AC20" s="122"/>
      <c r="AD20" s="122" t="s">
        <v>38</v>
      </c>
      <c r="AE20" s="133">
        <f t="shared" si="3"/>
        <v>87.7535714285714</v>
      </c>
      <c r="AF20" s="122">
        <f t="shared" si="4"/>
        <v>13</v>
      </c>
      <c r="AG20" s="143"/>
      <c r="AH20" s="23"/>
    </row>
    <row r="21" spans="1:34">
      <c r="A21" s="20">
        <v>14</v>
      </c>
      <c r="B21" s="21" t="s">
        <v>57</v>
      </c>
      <c r="C21" s="22">
        <v>56</v>
      </c>
      <c r="D21" s="23"/>
      <c r="E21" s="23">
        <v>25</v>
      </c>
      <c r="F21" s="23">
        <v>6</v>
      </c>
      <c r="G21" s="21">
        <v>4</v>
      </c>
      <c r="H21" s="23">
        <v>0</v>
      </c>
      <c r="I21" s="23">
        <v>0</v>
      </c>
      <c r="J21" s="23">
        <v>0</v>
      </c>
      <c r="K21" s="121">
        <f t="shared" si="5"/>
        <v>91</v>
      </c>
      <c r="L21" s="122">
        <f t="shared" si="0"/>
        <v>12</v>
      </c>
      <c r="M21" s="30">
        <v>90</v>
      </c>
      <c r="N21" s="30">
        <v>80</v>
      </c>
      <c r="O21" s="30">
        <v>78</v>
      </c>
      <c r="P21" s="30">
        <v>89</v>
      </c>
      <c r="Q21" s="30">
        <v>76</v>
      </c>
      <c r="R21" s="30">
        <v>79</v>
      </c>
      <c r="S21" s="30">
        <v>84</v>
      </c>
      <c r="T21" s="30">
        <v>82</v>
      </c>
      <c r="U21" s="30">
        <v>80</v>
      </c>
      <c r="V21" s="30">
        <v>89</v>
      </c>
      <c r="W21" s="30">
        <v>84</v>
      </c>
      <c r="X21" s="30">
        <v>86</v>
      </c>
      <c r="Y21" s="30">
        <v>88</v>
      </c>
      <c r="Z21" s="30">
        <v>83</v>
      </c>
      <c r="AA21" s="132">
        <f t="shared" si="1"/>
        <v>83.4285714285714</v>
      </c>
      <c r="AB21" s="122">
        <f t="shared" si="2"/>
        <v>13</v>
      </c>
      <c r="AC21" s="122"/>
      <c r="AD21" s="122" t="s">
        <v>38</v>
      </c>
      <c r="AE21" s="133">
        <f t="shared" si="3"/>
        <v>87.5928571428571</v>
      </c>
      <c r="AF21" s="122">
        <f t="shared" si="4"/>
        <v>14</v>
      </c>
      <c r="AG21" s="143"/>
      <c r="AH21" s="23"/>
    </row>
    <row r="22" spans="1:34">
      <c r="A22" s="20">
        <v>15</v>
      </c>
      <c r="B22" s="21" t="s">
        <v>58</v>
      </c>
      <c r="C22" s="22">
        <v>57</v>
      </c>
      <c r="D22" s="23"/>
      <c r="E22" s="23">
        <v>21</v>
      </c>
      <c r="F22" s="23">
        <v>6</v>
      </c>
      <c r="G22" s="24">
        <v>4</v>
      </c>
      <c r="H22" s="23">
        <v>0</v>
      </c>
      <c r="I22" s="23">
        <v>2</v>
      </c>
      <c r="J22" s="23">
        <v>0</v>
      </c>
      <c r="K22" s="121">
        <f t="shared" si="5"/>
        <v>90</v>
      </c>
      <c r="L22" s="122">
        <f t="shared" si="0"/>
        <v>16</v>
      </c>
      <c r="M22" s="30">
        <v>90</v>
      </c>
      <c r="N22" s="30">
        <v>84</v>
      </c>
      <c r="O22" s="30">
        <v>87</v>
      </c>
      <c r="P22" s="30">
        <v>91</v>
      </c>
      <c r="Q22" s="30">
        <v>76</v>
      </c>
      <c r="R22" s="30">
        <v>85</v>
      </c>
      <c r="S22" s="30">
        <v>80</v>
      </c>
      <c r="T22" s="30">
        <v>84</v>
      </c>
      <c r="U22" s="30">
        <v>80</v>
      </c>
      <c r="V22" s="30">
        <v>91</v>
      </c>
      <c r="W22" s="30">
        <v>78</v>
      </c>
      <c r="X22" s="30">
        <v>68</v>
      </c>
      <c r="Y22" s="30">
        <v>92</v>
      </c>
      <c r="Z22" s="30">
        <v>83</v>
      </c>
      <c r="AA22" s="132">
        <f t="shared" si="1"/>
        <v>83.5</v>
      </c>
      <c r="AB22" s="122">
        <f t="shared" si="2"/>
        <v>12</v>
      </c>
      <c r="AC22" s="122"/>
      <c r="AD22" s="122" t="s">
        <v>38</v>
      </c>
      <c r="AE22" s="133">
        <f t="shared" si="3"/>
        <v>87.075</v>
      </c>
      <c r="AF22" s="122">
        <f t="shared" si="4"/>
        <v>15</v>
      </c>
      <c r="AG22" s="143"/>
      <c r="AH22" s="23"/>
    </row>
    <row r="23" spans="1:34">
      <c r="A23" s="20">
        <v>16</v>
      </c>
      <c r="B23" s="21" t="s">
        <v>59</v>
      </c>
      <c r="C23" s="22">
        <v>55</v>
      </c>
      <c r="D23" s="23"/>
      <c r="E23" s="23">
        <v>22</v>
      </c>
      <c r="F23" s="23">
        <v>6</v>
      </c>
      <c r="G23" s="24">
        <v>8</v>
      </c>
      <c r="H23" s="23">
        <v>0</v>
      </c>
      <c r="I23" s="23">
        <v>0</v>
      </c>
      <c r="J23" s="23">
        <v>0</v>
      </c>
      <c r="K23" s="121">
        <f t="shared" si="5"/>
        <v>91</v>
      </c>
      <c r="L23" s="122">
        <f t="shared" si="0"/>
        <v>12</v>
      </c>
      <c r="M23" s="30">
        <v>94</v>
      </c>
      <c r="N23" s="30">
        <v>75</v>
      </c>
      <c r="O23" s="30">
        <v>83</v>
      </c>
      <c r="P23" s="30">
        <v>91</v>
      </c>
      <c r="Q23" s="30">
        <v>76</v>
      </c>
      <c r="R23" s="30">
        <v>79</v>
      </c>
      <c r="S23" s="30">
        <v>61</v>
      </c>
      <c r="T23" s="30">
        <v>73</v>
      </c>
      <c r="U23" s="30">
        <v>86</v>
      </c>
      <c r="V23" s="30">
        <v>91</v>
      </c>
      <c r="W23" s="30">
        <v>85</v>
      </c>
      <c r="X23" s="30">
        <v>76</v>
      </c>
      <c r="Y23" s="30">
        <v>88</v>
      </c>
      <c r="Z23" s="30">
        <v>90</v>
      </c>
      <c r="AA23" s="132">
        <f t="shared" si="1"/>
        <v>82</v>
      </c>
      <c r="AB23" s="122">
        <f t="shared" si="2"/>
        <v>25</v>
      </c>
      <c r="AC23" s="122"/>
      <c r="AD23" s="122" t="s">
        <v>38</v>
      </c>
      <c r="AE23" s="133">
        <f t="shared" si="3"/>
        <v>86.95</v>
      </c>
      <c r="AF23" s="122">
        <f t="shared" si="4"/>
        <v>16</v>
      </c>
      <c r="AG23" s="143"/>
      <c r="AH23" s="23"/>
    </row>
    <row r="24" spans="1:34">
      <c r="A24" s="20">
        <v>17</v>
      </c>
      <c r="B24" s="26" t="s">
        <v>60</v>
      </c>
      <c r="C24" s="22">
        <v>45</v>
      </c>
      <c r="D24" s="23"/>
      <c r="E24" s="23">
        <v>22</v>
      </c>
      <c r="F24" s="23">
        <v>6</v>
      </c>
      <c r="G24" s="21">
        <v>10</v>
      </c>
      <c r="H24" s="23">
        <v>5</v>
      </c>
      <c r="I24" s="23">
        <v>0</v>
      </c>
      <c r="J24" s="23">
        <v>0</v>
      </c>
      <c r="K24" s="121">
        <f t="shared" si="5"/>
        <v>88</v>
      </c>
      <c r="L24" s="122">
        <f t="shared" si="0"/>
        <v>17</v>
      </c>
      <c r="M24" s="30">
        <v>93</v>
      </c>
      <c r="N24" s="30">
        <v>76</v>
      </c>
      <c r="O24" s="30">
        <v>85</v>
      </c>
      <c r="P24" s="30">
        <v>90</v>
      </c>
      <c r="Q24" s="30">
        <v>81</v>
      </c>
      <c r="R24" s="30">
        <v>87</v>
      </c>
      <c r="S24" s="30">
        <v>61</v>
      </c>
      <c r="T24" s="30">
        <v>64</v>
      </c>
      <c r="U24" s="30">
        <v>89</v>
      </c>
      <c r="V24" s="30">
        <v>95</v>
      </c>
      <c r="W24" s="30">
        <v>92</v>
      </c>
      <c r="X24" s="30">
        <v>80</v>
      </c>
      <c r="Y24" s="30">
        <v>100</v>
      </c>
      <c r="Z24" s="30">
        <v>83</v>
      </c>
      <c r="AA24" s="132">
        <f t="shared" si="1"/>
        <v>84</v>
      </c>
      <c r="AB24" s="122">
        <f t="shared" si="2"/>
        <v>9</v>
      </c>
      <c r="AC24" s="122"/>
      <c r="AD24" s="122" t="s">
        <v>38</v>
      </c>
      <c r="AE24" s="133">
        <f t="shared" si="3"/>
        <v>86.2</v>
      </c>
      <c r="AF24" s="122">
        <f t="shared" si="4"/>
        <v>17</v>
      </c>
      <c r="AG24" s="143"/>
      <c r="AH24" s="23"/>
    </row>
    <row r="25" spans="1:34">
      <c r="A25" s="20">
        <v>18</v>
      </c>
      <c r="B25" s="26" t="s">
        <v>61</v>
      </c>
      <c r="C25" s="22">
        <v>55</v>
      </c>
      <c r="D25" s="23"/>
      <c r="E25" s="23">
        <v>21</v>
      </c>
      <c r="F25" s="23">
        <v>6</v>
      </c>
      <c r="G25" s="21">
        <v>6</v>
      </c>
      <c r="H25" s="23">
        <v>0</v>
      </c>
      <c r="I25" s="23">
        <v>0</v>
      </c>
      <c r="J25" s="23">
        <v>0</v>
      </c>
      <c r="K25" s="121">
        <f t="shared" si="5"/>
        <v>88</v>
      </c>
      <c r="L25" s="122">
        <f t="shared" si="0"/>
        <v>17</v>
      </c>
      <c r="M25" s="30">
        <v>93</v>
      </c>
      <c r="N25" s="30">
        <v>84</v>
      </c>
      <c r="O25" s="30">
        <v>88</v>
      </c>
      <c r="P25" s="30">
        <v>93</v>
      </c>
      <c r="Q25" s="30">
        <v>60</v>
      </c>
      <c r="R25" s="30">
        <v>85</v>
      </c>
      <c r="S25" s="30">
        <v>69</v>
      </c>
      <c r="T25" s="30">
        <v>78</v>
      </c>
      <c r="U25" s="30">
        <v>88</v>
      </c>
      <c r="V25" s="30">
        <v>96</v>
      </c>
      <c r="W25" s="30">
        <v>79</v>
      </c>
      <c r="X25" s="30">
        <v>79</v>
      </c>
      <c r="Y25" s="30">
        <v>90</v>
      </c>
      <c r="Z25" s="30">
        <v>83</v>
      </c>
      <c r="AA25" s="132">
        <f t="shared" si="1"/>
        <v>83.2142857142857</v>
      </c>
      <c r="AB25" s="122">
        <f t="shared" si="2"/>
        <v>14</v>
      </c>
      <c r="AC25" s="122"/>
      <c r="AD25" s="122" t="s">
        <v>38</v>
      </c>
      <c r="AE25" s="133">
        <f t="shared" si="3"/>
        <v>85.8464285714286</v>
      </c>
      <c r="AF25" s="122">
        <f t="shared" si="4"/>
        <v>18</v>
      </c>
      <c r="AG25" s="143"/>
      <c r="AH25" s="23"/>
    </row>
    <row r="26" spans="1:34">
      <c r="A26" s="20">
        <v>19</v>
      </c>
      <c r="B26" s="21" t="s">
        <v>62</v>
      </c>
      <c r="C26" s="22">
        <v>54</v>
      </c>
      <c r="D26" s="23"/>
      <c r="E26" s="23">
        <v>22</v>
      </c>
      <c r="F26" s="23">
        <v>6</v>
      </c>
      <c r="G26" s="24">
        <v>4</v>
      </c>
      <c r="H26" s="23">
        <v>0</v>
      </c>
      <c r="I26" s="23">
        <v>0</v>
      </c>
      <c r="J26" s="23">
        <v>0</v>
      </c>
      <c r="K26" s="121">
        <f t="shared" si="5"/>
        <v>86</v>
      </c>
      <c r="L26" s="122">
        <f t="shared" si="0"/>
        <v>20</v>
      </c>
      <c r="M26" s="30">
        <v>89</v>
      </c>
      <c r="N26" s="30">
        <v>76</v>
      </c>
      <c r="O26" s="30">
        <v>83</v>
      </c>
      <c r="P26" s="30">
        <v>92</v>
      </c>
      <c r="Q26" s="30">
        <v>80</v>
      </c>
      <c r="R26" s="30">
        <v>83</v>
      </c>
      <c r="S26" s="30">
        <v>67</v>
      </c>
      <c r="T26" s="30">
        <v>76</v>
      </c>
      <c r="U26" s="30">
        <v>86</v>
      </c>
      <c r="V26" s="30">
        <v>91</v>
      </c>
      <c r="W26" s="30">
        <v>85</v>
      </c>
      <c r="X26" s="30">
        <v>70</v>
      </c>
      <c r="Y26" s="30">
        <v>93</v>
      </c>
      <c r="Z26" s="30">
        <v>85</v>
      </c>
      <c r="AA26" s="132">
        <f t="shared" si="1"/>
        <v>82.5714285714286</v>
      </c>
      <c r="AB26" s="122">
        <f t="shared" si="2"/>
        <v>19</v>
      </c>
      <c r="AC26" s="122"/>
      <c r="AD26" s="122" t="s">
        <v>38</v>
      </c>
      <c r="AE26" s="133">
        <f t="shared" si="3"/>
        <v>84.4571428571429</v>
      </c>
      <c r="AF26" s="122">
        <f t="shared" si="4"/>
        <v>19</v>
      </c>
      <c r="AG26" s="143"/>
      <c r="AH26" s="23"/>
    </row>
    <row r="27" spans="1:34">
      <c r="A27" s="20">
        <v>20</v>
      </c>
      <c r="B27" s="21" t="s">
        <v>63</v>
      </c>
      <c r="C27" s="22">
        <v>54</v>
      </c>
      <c r="D27" s="23"/>
      <c r="E27" s="23">
        <v>20.5</v>
      </c>
      <c r="F27" s="23">
        <v>6</v>
      </c>
      <c r="G27" s="25">
        <v>6</v>
      </c>
      <c r="H27" s="23">
        <v>0</v>
      </c>
      <c r="I27" s="23">
        <v>0</v>
      </c>
      <c r="J27" s="23">
        <v>0</v>
      </c>
      <c r="K27" s="121">
        <f t="shared" si="5"/>
        <v>86.5</v>
      </c>
      <c r="L27" s="122">
        <f t="shared" si="0"/>
        <v>19</v>
      </c>
      <c r="M27" s="30">
        <v>90</v>
      </c>
      <c r="N27" s="30">
        <v>81</v>
      </c>
      <c r="O27" s="30">
        <v>75</v>
      </c>
      <c r="P27" s="30">
        <v>88</v>
      </c>
      <c r="Q27" s="30">
        <v>78</v>
      </c>
      <c r="R27" s="30">
        <v>84</v>
      </c>
      <c r="S27" s="30">
        <v>70</v>
      </c>
      <c r="T27" s="30">
        <v>74</v>
      </c>
      <c r="U27" s="30">
        <v>86</v>
      </c>
      <c r="V27" s="30">
        <v>86</v>
      </c>
      <c r="W27" s="30">
        <v>75</v>
      </c>
      <c r="X27" s="30">
        <v>66</v>
      </c>
      <c r="Y27" s="30">
        <v>98</v>
      </c>
      <c r="Z27" s="30">
        <v>83</v>
      </c>
      <c r="AA27" s="132">
        <f t="shared" si="1"/>
        <v>81</v>
      </c>
      <c r="AB27" s="122">
        <f t="shared" si="2"/>
        <v>40</v>
      </c>
      <c r="AC27" s="122"/>
      <c r="AD27" s="122" t="s">
        <v>38</v>
      </c>
      <c r="AE27" s="133">
        <f t="shared" si="3"/>
        <v>84.025</v>
      </c>
      <c r="AF27" s="122">
        <f t="shared" si="4"/>
        <v>20</v>
      </c>
      <c r="AG27" s="143"/>
      <c r="AH27" s="23"/>
    </row>
    <row r="28" spans="1:34">
      <c r="A28" s="20">
        <v>21</v>
      </c>
      <c r="B28" s="21" t="s">
        <v>64</v>
      </c>
      <c r="C28" s="22">
        <v>53</v>
      </c>
      <c r="D28" s="23"/>
      <c r="E28" s="23">
        <v>22</v>
      </c>
      <c r="F28" s="23">
        <v>6</v>
      </c>
      <c r="G28" s="21">
        <v>4</v>
      </c>
      <c r="H28" s="23">
        <v>0</v>
      </c>
      <c r="I28" s="23">
        <v>0</v>
      </c>
      <c r="J28" s="23">
        <v>0</v>
      </c>
      <c r="K28" s="121">
        <f t="shared" si="5"/>
        <v>85</v>
      </c>
      <c r="L28" s="122">
        <f t="shared" si="0"/>
        <v>21</v>
      </c>
      <c r="M28" s="30">
        <v>90</v>
      </c>
      <c r="N28" s="30">
        <v>70</v>
      </c>
      <c r="O28" s="30">
        <v>81</v>
      </c>
      <c r="P28" s="30">
        <v>86</v>
      </c>
      <c r="Q28" s="30">
        <v>80</v>
      </c>
      <c r="R28" s="30">
        <v>73</v>
      </c>
      <c r="S28" s="30">
        <v>79</v>
      </c>
      <c r="T28" s="30">
        <v>72</v>
      </c>
      <c r="U28" s="30">
        <v>76</v>
      </c>
      <c r="V28" s="30">
        <v>84</v>
      </c>
      <c r="W28" s="30">
        <v>92</v>
      </c>
      <c r="X28" s="30">
        <v>74</v>
      </c>
      <c r="Y28" s="30">
        <v>92</v>
      </c>
      <c r="Z28" s="30">
        <v>90</v>
      </c>
      <c r="AA28" s="132">
        <f t="shared" si="1"/>
        <v>81.3571428571429</v>
      </c>
      <c r="AB28" s="122">
        <f t="shared" si="2"/>
        <v>34</v>
      </c>
      <c r="AC28" s="122"/>
      <c r="AD28" s="122" t="s">
        <v>38</v>
      </c>
      <c r="AE28" s="133">
        <f t="shared" si="3"/>
        <v>83.3607142857143</v>
      </c>
      <c r="AF28" s="122">
        <f t="shared" si="4"/>
        <v>21</v>
      </c>
      <c r="AG28" s="143"/>
      <c r="AH28" s="23"/>
    </row>
    <row r="29" spans="1:34">
      <c r="A29" s="20">
        <v>22</v>
      </c>
      <c r="B29" s="26" t="s">
        <v>65</v>
      </c>
      <c r="C29" s="22">
        <v>50</v>
      </c>
      <c r="D29" s="23"/>
      <c r="E29" s="23">
        <v>24</v>
      </c>
      <c r="F29" s="23">
        <v>6</v>
      </c>
      <c r="G29" s="21">
        <v>4</v>
      </c>
      <c r="H29" s="23">
        <v>0</v>
      </c>
      <c r="I29" s="23">
        <v>0</v>
      </c>
      <c r="J29" s="23">
        <v>0</v>
      </c>
      <c r="K29" s="121">
        <f t="shared" si="5"/>
        <v>84</v>
      </c>
      <c r="L29" s="122">
        <f t="shared" si="0"/>
        <v>22</v>
      </c>
      <c r="M29" s="30">
        <v>90</v>
      </c>
      <c r="N29" s="30">
        <v>83</v>
      </c>
      <c r="O29" s="30">
        <v>79</v>
      </c>
      <c r="P29" s="30">
        <v>90</v>
      </c>
      <c r="Q29" s="30">
        <v>86</v>
      </c>
      <c r="R29" s="30">
        <v>81</v>
      </c>
      <c r="S29" s="30">
        <v>61</v>
      </c>
      <c r="T29" s="30">
        <v>87</v>
      </c>
      <c r="U29" s="30">
        <v>86</v>
      </c>
      <c r="V29" s="30">
        <v>92</v>
      </c>
      <c r="W29" s="30">
        <v>75</v>
      </c>
      <c r="X29" s="30">
        <v>73</v>
      </c>
      <c r="Y29" s="30">
        <v>94</v>
      </c>
      <c r="Z29" s="30">
        <v>78</v>
      </c>
      <c r="AA29" s="132">
        <f t="shared" si="1"/>
        <v>82.5</v>
      </c>
      <c r="AB29" s="122">
        <f t="shared" si="2"/>
        <v>22</v>
      </c>
      <c r="AC29" s="122"/>
      <c r="AD29" s="122" t="s">
        <v>38</v>
      </c>
      <c r="AE29" s="133">
        <f t="shared" si="3"/>
        <v>83.325</v>
      </c>
      <c r="AF29" s="122">
        <f t="shared" si="4"/>
        <v>22</v>
      </c>
      <c r="AG29" s="143"/>
      <c r="AH29" s="23"/>
    </row>
    <row r="30" spans="1:34">
      <c r="A30" s="20">
        <v>23</v>
      </c>
      <c r="B30" s="21" t="s">
        <v>66</v>
      </c>
      <c r="C30" s="22">
        <v>50</v>
      </c>
      <c r="D30" s="23"/>
      <c r="E30" s="23">
        <v>18</v>
      </c>
      <c r="F30" s="23">
        <v>6</v>
      </c>
      <c r="G30" s="24">
        <v>10</v>
      </c>
      <c r="H30" s="23">
        <v>0</v>
      </c>
      <c r="I30" s="23">
        <v>0</v>
      </c>
      <c r="J30" s="23">
        <v>0</v>
      </c>
      <c r="K30" s="121">
        <f t="shared" si="5"/>
        <v>84</v>
      </c>
      <c r="L30" s="122">
        <f t="shared" si="0"/>
        <v>22</v>
      </c>
      <c r="M30" s="30">
        <v>90</v>
      </c>
      <c r="N30" s="30">
        <v>77</v>
      </c>
      <c r="O30" s="30">
        <v>75</v>
      </c>
      <c r="P30" s="30">
        <v>91</v>
      </c>
      <c r="Q30" s="30">
        <v>80</v>
      </c>
      <c r="R30" s="30">
        <v>88</v>
      </c>
      <c r="S30" s="30">
        <v>79</v>
      </c>
      <c r="T30" s="30">
        <v>72</v>
      </c>
      <c r="U30" s="30">
        <v>86</v>
      </c>
      <c r="V30" s="30">
        <v>86</v>
      </c>
      <c r="W30" s="30">
        <v>76</v>
      </c>
      <c r="X30" s="30">
        <v>70</v>
      </c>
      <c r="Y30" s="30">
        <v>97</v>
      </c>
      <c r="Z30" s="30">
        <v>80</v>
      </c>
      <c r="AA30" s="132">
        <f t="shared" si="1"/>
        <v>81.9285714285714</v>
      </c>
      <c r="AB30" s="122">
        <f t="shared" si="2"/>
        <v>27</v>
      </c>
      <c r="AC30" s="122"/>
      <c r="AD30" s="122" t="s">
        <v>38</v>
      </c>
      <c r="AE30" s="133">
        <f t="shared" si="3"/>
        <v>83.0678571428571</v>
      </c>
      <c r="AF30" s="122">
        <f t="shared" si="4"/>
        <v>23</v>
      </c>
      <c r="AG30" s="143"/>
      <c r="AH30" s="23"/>
    </row>
    <row r="31" spans="1:34">
      <c r="A31" s="20">
        <v>24</v>
      </c>
      <c r="B31" s="21" t="s">
        <v>67</v>
      </c>
      <c r="C31" s="22">
        <f>操行分!D6/32.89*60</f>
        <v>56.5521435086652</v>
      </c>
      <c r="D31" s="23"/>
      <c r="E31" s="23">
        <v>17</v>
      </c>
      <c r="F31" s="23">
        <v>6</v>
      </c>
      <c r="G31" s="21">
        <v>4</v>
      </c>
      <c r="H31" s="23">
        <v>0</v>
      </c>
      <c r="I31" s="23">
        <v>0</v>
      </c>
      <c r="J31" s="23">
        <v>0</v>
      </c>
      <c r="K31" s="121">
        <f t="shared" si="5"/>
        <v>83.5521435086652</v>
      </c>
      <c r="L31" s="122">
        <f t="shared" si="0"/>
        <v>25</v>
      </c>
      <c r="M31" s="30">
        <v>89</v>
      </c>
      <c r="N31" s="30">
        <v>80</v>
      </c>
      <c r="O31" s="30">
        <v>83</v>
      </c>
      <c r="P31" s="30">
        <v>87</v>
      </c>
      <c r="Q31" s="30">
        <v>80</v>
      </c>
      <c r="R31" s="30">
        <v>65</v>
      </c>
      <c r="S31" s="30">
        <v>60</v>
      </c>
      <c r="T31" s="30">
        <v>90</v>
      </c>
      <c r="U31" s="30">
        <v>88</v>
      </c>
      <c r="V31" s="30">
        <v>87</v>
      </c>
      <c r="W31" s="30">
        <v>83</v>
      </c>
      <c r="X31" s="30">
        <v>73</v>
      </c>
      <c r="Y31" s="30">
        <v>88</v>
      </c>
      <c r="Z31" s="30">
        <v>83</v>
      </c>
      <c r="AA31" s="132">
        <f t="shared" si="1"/>
        <v>81.1428571428571</v>
      </c>
      <c r="AB31" s="122">
        <f t="shared" si="2"/>
        <v>36</v>
      </c>
      <c r="AC31" s="122"/>
      <c r="AD31" s="122" t="s">
        <v>38</v>
      </c>
      <c r="AE31" s="133">
        <f t="shared" si="3"/>
        <v>82.4679646440516</v>
      </c>
      <c r="AF31" s="122">
        <f t="shared" si="4"/>
        <v>24</v>
      </c>
      <c r="AG31" s="143"/>
      <c r="AH31" s="23"/>
    </row>
    <row r="32" spans="1:34">
      <c r="A32" s="20">
        <v>25</v>
      </c>
      <c r="B32" s="21" t="s">
        <v>68</v>
      </c>
      <c r="C32" s="22">
        <v>50</v>
      </c>
      <c r="D32" s="23"/>
      <c r="E32" s="23">
        <v>21</v>
      </c>
      <c r="F32" s="23">
        <v>6</v>
      </c>
      <c r="G32" s="24">
        <v>6</v>
      </c>
      <c r="H32" s="23">
        <v>0</v>
      </c>
      <c r="I32" s="23">
        <v>0</v>
      </c>
      <c r="J32" s="23">
        <v>0</v>
      </c>
      <c r="K32" s="121">
        <f t="shared" si="5"/>
        <v>83</v>
      </c>
      <c r="L32" s="122">
        <f t="shared" si="0"/>
        <v>26</v>
      </c>
      <c r="M32" s="30">
        <v>90</v>
      </c>
      <c r="N32" s="30">
        <v>75</v>
      </c>
      <c r="O32" s="30">
        <v>72</v>
      </c>
      <c r="P32" s="30">
        <v>92</v>
      </c>
      <c r="Q32" s="30">
        <v>69</v>
      </c>
      <c r="R32" s="30">
        <v>77</v>
      </c>
      <c r="S32" s="30">
        <v>83</v>
      </c>
      <c r="T32" s="30">
        <v>72</v>
      </c>
      <c r="U32" s="30">
        <v>83</v>
      </c>
      <c r="V32" s="30">
        <v>90</v>
      </c>
      <c r="W32" s="30">
        <v>83</v>
      </c>
      <c r="X32" s="30">
        <v>78</v>
      </c>
      <c r="Y32" s="30">
        <v>93</v>
      </c>
      <c r="Z32" s="30">
        <v>88</v>
      </c>
      <c r="AA32" s="132">
        <f t="shared" si="1"/>
        <v>81.7857142857143</v>
      </c>
      <c r="AB32" s="122">
        <f t="shared" si="2"/>
        <v>28</v>
      </c>
      <c r="AC32" s="122"/>
      <c r="AD32" s="122" t="s">
        <v>38</v>
      </c>
      <c r="AE32" s="133">
        <f t="shared" si="3"/>
        <v>82.4535714285715</v>
      </c>
      <c r="AF32" s="122">
        <f t="shared" si="4"/>
        <v>25</v>
      </c>
      <c r="AG32" s="143"/>
      <c r="AH32" s="23"/>
    </row>
    <row r="33" spans="1:34">
      <c r="A33" s="20">
        <v>26</v>
      </c>
      <c r="B33" s="21" t="s">
        <v>69</v>
      </c>
      <c r="C33" s="22">
        <v>52</v>
      </c>
      <c r="D33" s="23"/>
      <c r="E33" s="23">
        <v>15</v>
      </c>
      <c r="F33" s="23">
        <v>6</v>
      </c>
      <c r="G33" s="21">
        <v>4</v>
      </c>
      <c r="H33" s="23">
        <v>5</v>
      </c>
      <c r="I33" s="23">
        <v>0</v>
      </c>
      <c r="J33" s="23">
        <v>0</v>
      </c>
      <c r="K33" s="121">
        <f t="shared" si="5"/>
        <v>82</v>
      </c>
      <c r="L33" s="122">
        <f t="shared" si="0"/>
        <v>29</v>
      </c>
      <c r="M33" s="30">
        <v>97</v>
      </c>
      <c r="N33" s="30">
        <v>80</v>
      </c>
      <c r="O33" s="30">
        <v>81</v>
      </c>
      <c r="P33" s="30">
        <v>86</v>
      </c>
      <c r="Q33" s="30">
        <v>87</v>
      </c>
      <c r="R33" s="30">
        <v>86</v>
      </c>
      <c r="S33" s="30">
        <v>69</v>
      </c>
      <c r="T33" s="30">
        <v>74</v>
      </c>
      <c r="U33" s="30">
        <v>86</v>
      </c>
      <c r="V33" s="30">
        <v>83</v>
      </c>
      <c r="W33" s="30">
        <v>78</v>
      </c>
      <c r="X33" s="30">
        <v>71</v>
      </c>
      <c r="Y33" s="30">
        <v>91</v>
      </c>
      <c r="Z33" s="30">
        <v>83</v>
      </c>
      <c r="AA33" s="132">
        <f t="shared" si="1"/>
        <v>82.2857142857143</v>
      </c>
      <c r="AB33" s="122">
        <f t="shared" si="2"/>
        <v>23</v>
      </c>
      <c r="AC33" s="122"/>
      <c r="AD33" s="122" t="s">
        <v>38</v>
      </c>
      <c r="AE33" s="133">
        <f t="shared" si="3"/>
        <v>82.1285714285714</v>
      </c>
      <c r="AF33" s="122">
        <f t="shared" si="4"/>
        <v>26</v>
      </c>
      <c r="AG33" s="143"/>
      <c r="AH33" s="23"/>
    </row>
    <row r="34" spans="1:34">
      <c r="A34" s="20">
        <v>27</v>
      </c>
      <c r="B34" s="21" t="s">
        <v>70</v>
      </c>
      <c r="C34" s="22">
        <v>50</v>
      </c>
      <c r="D34" s="23"/>
      <c r="E34" s="23">
        <v>19.5</v>
      </c>
      <c r="F34" s="23">
        <v>6</v>
      </c>
      <c r="G34" s="21">
        <v>6</v>
      </c>
      <c r="H34" s="23">
        <v>0</v>
      </c>
      <c r="I34" s="23">
        <v>0</v>
      </c>
      <c r="J34" s="23">
        <v>0</v>
      </c>
      <c r="K34" s="121">
        <f t="shared" si="5"/>
        <v>81.5</v>
      </c>
      <c r="L34" s="122">
        <f t="shared" si="0"/>
        <v>30</v>
      </c>
      <c r="M34" s="30">
        <v>90</v>
      </c>
      <c r="N34" s="30">
        <v>88</v>
      </c>
      <c r="O34" s="30">
        <v>86</v>
      </c>
      <c r="P34" s="30">
        <v>91</v>
      </c>
      <c r="Q34" s="30">
        <v>78</v>
      </c>
      <c r="R34" s="30">
        <v>83</v>
      </c>
      <c r="S34" s="30">
        <v>73</v>
      </c>
      <c r="T34" s="30">
        <v>72</v>
      </c>
      <c r="U34" s="30">
        <v>88</v>
      </c>
      <c r="V34" s="30">
        <v>81</v>
      </c>
      <c r="W34" s="30">
        <v>83</v>
      </c>
      <c r="X34" s="30">
        <v>75</v>
      </c>
      <c r="Y34" s="30">
        <v>94</v>
      </c>
      <c r="Z34" s="30">
        <v>78</v>
      </c>
      <c r="AA34" s="132">
        <f t="shared" si="1"/>
        <v>82.8571428571429</v>
      </c>
      <c r="AB34" s="122">
        <f t="shared" si="2"/>
        <v>18</v>
      </c>
      <c r="AC34" s="122"/>
      <c r="AD34" s="122" t="s">
        <v>38</v>
      </c>
      <c r="AE34" s="133">
        <f t="shared" si="3"/>
        <v>82.1107142857143</v>
      </c>
      <c r="AF34" s="122">
        <f t="shared" si="4"/>
        <v>27</v>
      </c>
      <c r="AG34" s="143"/>
      <c r="AH34" s="23"/>
    </row>
    <row r="35" spans="1:34">
      <c r="A35" s="20">
        <v>28</v>
      </c>
      <c r="B35" s="21" t="s">
        <v>71</v>
      </c>
      <c r="C35" s="22">
        <v>50</v>
      </c>
      <c r="D35" s="23"/>
      <c r="E35" s="23">
        <v>21</v>
      </c>
      <c r="F35" s="23">
        <v>6</v>
      </c>
      <c r="G35" s="21">
        <v>6</v>
      </c>
      <c r="H35" s="23">
        <v>0</v>
      </c>
      <c r="I35" s="23">
        <v>0</v>
      </c>
      <c r="J35" s="23">
        <v>0</v>
      </c>
      <c r="K35" s="121">
        <f t="shared" si="5"/>
        <v>83</v>
      </c>
      <c r="L35" s="122">
        <f t="shared" si="0"/>
        <v>26</v>
      </c>
      <c r="M35" s="30">
        <v>90</v>
      </c>
      <c r="N35" s="30">
        <v>83</v>
      </c>
      <c r="O35" s="30">
        <v>80</v>
      </c>
      <c r="P35" s="30">
        <v>93</v>
      </c>
      <c r="Q35" s="30">
        <v>79</v>
      </c>
      <c r="R35" s="30">
        <v>70</v>
      </c>
      <c r="S35" s="30">
        <v>60</v>
      </c>
      <c r="T35" s="30">
        <v>86</v>
      </c>
      <c r="U35" s="30">
        <v>83</v>
      </c>
      <c r="V35" s="30">
        <v>87</v>
      </c>
      <c r="W35" s="30">
        <v>82</v>
      </c>
      <c r="X35" s="30">
        <v>71</v>
      </c>
      <c r="Y35" s="30">
        <v>88</v>
      </c>
      <c r="Z35" s="30">
        <v>78</v>
      </c>
      <c r="AA35" s="132">
        <f t="shared" si="1"/>
        <v>80.7142857142857</v>
      </c>
      <c r="AB35" s="122">
        <f t="shared" si="2"/>
        <v>44</v>
      </c>
      <c r="AC35" s="122"/>
      <c r="AD35" s="122" t="s">
        <v>38</v>
      </c>
      <c r="AE35" s="133">
        <f t="shared" si="3"/>
        <v>81.9714285714286</v>
      </c>
      <c r="AF35" s="122">
        <f t="shared" si="4"/>
        <v>28</v>
      </c>
      <c r="AG35" s="143"/>
      <c r="AH35" s="23"/>
    </row>
    <row r="36" spans="1:34">
      <c r="A36" s="20">
        <v>29</v>
      </c>
      <c r="B36" s="21" t="s">
        <v>72</v>
      </c>
      <c r="C36" s="22">
        <v>50</v>
      </c>
      <c r="D36" s="23"/>
      <c r="E36" s="23">
        <v>19</v>
      </c>
      <c r="F36" s="23">
        <v>6</v>
      </c>
      <c r="G36" s="21">
        <v>4</v>
      </c>
      <c r="H36" s="23">
        <v>5</v>
      </c>
      <c r="I36" s="23">
        <v>0</v>
      </c>
      <c r="J36" s="23">
        <v>0</v>
      </c>
      <c r="K36" s="121">
        <f t="shared" si="5"/>
        <v>84</v>
      </c>
      <c r="L36" s="122">
        <f t="shared" si="0"/>
        <v>22</v>
      </c>
      <c r="M36" s="30">
        <v>97</v>
      </c>
      <c r="N36" s="30">
        <v>76</v>
      </c>
      <c r="O36" s="30">
        <v>78</v>
      </c>
      <c r="P36" s="30">
        <v>87</v>
      </c>
      <c r="Q36" s="30">
        <v>79</v>
      </c>
      <c r="R36" s="30">
        <v>81</v>
      </c>
      <c r="S36" s="30">
        <v>47</v>
      </c>
      <c r="T36" s="30">
        <v>85</v>
      </c>
      <c r="U36" s="30">
        <v>83</v>
      </c>
      <c r="V36" s="30">
        <v>84</v>
      </c>
      <c r="W36" s="30">
        <v>78</v>
      </c>
      <c r="X36" s="30">
        <v>62</v>
      </c>
      <c r="Y36" s="30">
        <v>90</v>
      </c>
      <c r="Z36" s="30">
        <v>78</v>
      </c>
      <c r="AA36" s="132">
        <f t="shared" si="1"/>
        <v>78.9285714285714</v>
      </c>
      <c r="AB36" s="122">
        <f t="shared" si="2"/>
        <v>54</v>
      </c>
      <c r="AC36" s="122"/>
      <c r="AD36" s="122" t="s">
        <v>38</v>
      </c>
      <c r="AE36" s="133">
        <f t="shared" si="3"/>
        <v>81.7178571428571</v>
      </c>
      <c r="AF36" s="122">
        <f t="shared" si="4"/>
        <v>29</v>
      </c>
      <c r="AG36" s="143"/>
      <c r="AH36" s="23"/>
    </row>
    <row r="37" spans="1:34">
      <c r="A37" s="20">
        <v>30</v>
      </c>
      <c r="B37" s="21" t="s">
        <v>73</v>
      </c>
      <c r="C37" s="22">
        <v>54</v>
      </c>
      <c r="D37" s="23"/>
      <c r="E37" s="23">
        <v>14</v>
      </c>
      <c r="F37" s="23">
        <v>6</v>
      </c>
      <c r="G37" s="21">
        <v>4</v>
      </c>
      <c r="H37" s="23">
        <v>5</v>
      </c>
      <c r="I37" s="23">
        <v>0</v>
      </c>
      <c r="J37" s="23">
        <v>0</v>
      </c>
      <c r="K37" s="121">
        <f t="shared" si="5"/>
        <v>83</v>
      </c>
      <c r="L37" s="122">
        <f t="shared" si="0"/>
        <v>26</v>
      </c>
      <c r="M37" s="30">
        <v>97</v>
      </c>
      <c r="N37" s="30">
        <v>78</v>
      </c>
      <c r="O37" s="30">
        <v>77</v>
      </c>
      <c r="P37" s="30">
        <v>91</v>
      </c>
      <c r="Q37" s="30">
        <v>75</v>
      </c>
      <c r="R37" s="30">
        <v>83</v>
      </c>
      <c r="S37" s="30">
        <v>61</v>
      </c>
      <c r="T37" s="30">
        <v>77</v>
      </c>
      <c r="U37" s="30">
        <v>86</v>
      </c>
      <c r="V37" s="30">
        <v>82</v>
      </c>
      <c r="W37" s="30">
        <v>78</v>
      </c>
      <c r="X37" s="30">
        <v>62</v>
      </c>
      <c r="Y37" s="30">
        <v>88</v>
      </c>
      <c r="Z37" s="30">
        <v>85</v>
      </c>
      <c r="AA37" s="132">
        <f t="shared" si="1"/>
        <v>80</v>
      </c>
      <c r="AB37" s="122">
        <f t="shared" si="2"/>
        <v>51</v>
      </c>
      <c r="AC37" s="122"/>
      <c r="AD37" s="122" t="s">
        <v>38</v>
      </c>
      <c r="AE37" s="133">
        <f t="shared" si="3"/>
        <v>81.65</v>
      </c>
      <c r="AF37" s="122">
        <f t="shared" si="4"/>
        <v>30</v>
      </c>
      <c r="AG37" s="143"/>
      <c r="AH37" s="23"/>
    </row>
    <row r="38" spans="1:34">
      <c r="A38" s="20">
        <v>31</v>
      </c>
      <c r="B38" s="21" t="s">
        <v>74</v>
      </c>
      <c r="C38" s="22">
        <v>50</v>
      </c>
      <c r="D38" s="23"/>
      <c r="E38" s="23">
        <v>17</v>
      </c>
      <c r="F38" s="23">
        <v>6</v>
      </c>
      <c r="G38" s="21">
        <v>6</v>
      </c>
      <c r="H38" s="23">
        <v>0</v>
      </c>
      <c r="I38" s="23">
        <v>0</v>
      </c>
      <c r="J38" s="23">
        <v>0</v>
      </c>
      <c r="K38" s="121">
        <f t="shared" si="5"/>
        <v>79</v>
      </c>
      <c r="L38" s="122">
        <f t="shared" si="0"/>
        <v>32</v>
      </c>
      <c r="M38" s="30">
        <v>90</v>
      </c>
      <c r="N38" s="30">
        <v>75</v>
      </c>
      <c r="O38" s="30">
        <v>81</v>
      </c>
      <c r="P38" s="30">
        <v>87</v>
      </c>
      <c r="Q38" s="30">
        <v>75</v>
      </c>
      <c r="R38" s="30">
        <v>83</v>
      </c>
      <c r="S38" s="30">
        <v>77</v>
      </c>
      <c r="T38" s="30">
        <v>67</v>
      </c>
      <c r="U38" s="30">
        <v>87</v>
      </c>
      <c r="V38" s="30">
        <v>86</v>
      </c>
      <c r="W38" s="30">
        <v>81</v>
      </c>
      <c r="X38" s="30">
        <v>74</v>
      </c>
      <c r="Y38" s="30">
        <v>94</v>
      </c>
      <c r="Z38" s="30">
        <v>85</v>
      </c>
      <c r="AA38" s="132">
        <f t="shared" si="1"/>
        <v>81.5714285714286</v>
      </c>
      <c r="AB38" s="122">
        <f t="shared" si="2"/>
        <v>31</v>
      </c>
      <c r="AC38" s="122"/>
      <c r="AD38" s="122" t="s">
        <v>38</v>
      </c>
      <c r="AE38" s="133">
        <f t="shared" si="3"/>
        <v>80.1571428571429</v>
      </c>
      <c r="AF38" s="122">
        <f t="shared" si="4"/>
        <v>31</v>
      </c>
      <c r="AG38" s="143"/>
      <c r="AH38" s="23"/>
    </row>
    <row r="39" spans="1:34">
      <c r="A39" s="20">
        <v>32</v>
      </c>
      <c r="B39" s="21" t="s">
        <v>75</v>
      </c>
      <c r="C39" s="22">
        <v>45</v>
      </c>
      <c r="D39" s="23"/>
      <c r="E39" s="23">
        <v>18</v>
      </c>
      <c r="F39" s="23">
        <v>6</v>
      </c>
      <c r="G39" s="20">
        <v>4</v>
      </c>
      <c r="H39" s="23">
        <v>5</v>
      </c>
      <c r="I39" s="23">
        <v>0</v>
      </c>
      <c r="J39" s="23">
        <v>0</v>
      </c>
      <c r="K39" s="121">
        <f t="shared" si="5"/>
        <v>78</v>
      </c>
      <c r="L39" s="122">
        <f t="shared" si="0"/>
        <v>34</v>
      </c>
      <c r="M39" s="30">
        <v>93</v>
      </c>
      <c r="N39" s="30">
        <v>75</v>
      </c>
      <c r="O39" s="30">
        <v>83</v>
      </c>
      <c r="P39" s="30">
        <v>91</v>
      </c>
      <c r="Q39" s="30">
        <v>78</v>
      </c>
      <c r="R39" s="30">
        <v>81</v>
      </c>
      <c r="S39" s="30">
        <v>72</v>
      </c>
      <c r="T39" s="30">
        <v>79</v>
      </c>
      <c r="U39" s="30">
        <v>86</v>
      </c>
      <c r="V39" s="30">
        <v>86</v>
      </c>
      <c r="W39" s="30">
        <v>90</v>
      </c>
      <c r="X39" s="30">
        <v>61</v>
      </c>
      <c r="Y39" s="30">
        <v>98</v>
      </c>
      <c r="Z39" s="30">
        <v>83</v>
      </c>
      <c r="AA39" s="132">
        <f t="shared" si="1"/>
        <v>82.5714285714286</v>
      </c>
      <c r="AB39" s="122">
        <f t="shared" si="2"/>
        <v>19</v>
      </c>
      <c r="AC39" s="122"/>
      <c r="AD39" s="122" t="s">
        <v>38</v>
      </c>
      <c r="AE39" s="133">
        <f t="shared" si="3"/>
        <v>80.0571428571429</v>
      </c>
      <c r="AF39" s="122">
        <f t="shared" si="4"/>
        <v>32</v>
      </c>
      <c r="AG39" s="143"/>
      <c r="AH39" s="23"/>
    </row>
    <row r="40" spans="1:34">
      <c r="A40" s="20">
        <v>33</v>
      </c>
      <c r="B40" s="21" t="s">
        <v>76</v>
      </c>
      <c r="C40" s="22">
        <v>50</v>
      </c>
      <c r="D40" s="23"/>
      <c r="E40" s="23">
        <v>20</v>
      </c>
      <c r="F40" s="23">
        <v>6</v>
      </c>
      <c r="G40" s="20">
        <v>4</v>
      </c>
      <c r="H40" s="23">
        <v>0</v>
      </c>
      <c r="I40" s="23">
        <v>0</v>
      </c>
      <c r="J40" s="23">
        <v>0</v>
      </c>
      <c r="K40" s="121">
        <f t="shared" si="5"/>
        <v>80</v>
      </c>
      <c r="L40" s="122">
        <f t="shared" si="0"/>
        <v>31</v>
      </c>
      <c r="M40" s="30">
        <v>90</v>
      </c>
      <c r="N40" s="30">
        <v>77</v>
      </c>
      <c r="O40" s="30">
        <v>79</v>
      </c>
      <c r="P40" s="30">
        <v>85</v>
      </c>
      <c r="Q40" s="30">
        <v>74</v>
      </c>
      <c r="R40" s="30">
        <v>63</v>
      </c>
      <c r="S40" s="30">
        <v>72</v>
      </c>
      <c r="T40" s="30">
        <v>82</v>
      </c>
      <c r="U40" s="30">
        <v>85</v>
      </c>
      <c r="V40" s="30">
        <v>84</v>
      </c>
      <c r="W40" s="30">
        <v>79</v>
      </c>
      <c r="X40" s="30">
        <v>72</v>
      </c>
      <c r="Y40" s="30">
        <v>90</v>
      </c>
      <c r="Z40" s="30">
        <v>88</v>
      </c>
      <c r="AA40" s="132">
        <f t="shared" si="1"/>
        <v>80</v>
      </c>
      <c r="AB40" s="122">
        <f t="shared" si="2"/>
        <v>51</v>
      </c>
      <c r="AC40" s="122"/>
      <c r="AD40" s="122" t="s">
        <v>38</v>
      </c>
      <c r="AE40" s="133">
        <f t="shared" si="3"/>
        <v>80</v>
      </c>
      <c r="AF40" s="122">
        <f t="shared" si="4"/>
        <v>33</v>
      </c>
      <c r="AG40" s="143"/>
      <c r="AH40" s="23"/>
    </row>
    <row r="41" spans="1:34">
      <c r="A41" s="20">
        <v>34</v>
      </c>
      <c r="B41" s="21" t="s">
        <v>77</v>
      </c>
      <c r="C41" s="22">
        <v>50</v>
      </c>
      <c r="D41" s="23"/>
      <c r="E41" s="23">
        <v>17</v>
      </c>
      <c r="F41" s="23">
        <v>6</v>
      </c>
      <c r="G41" s="20">
        <v>4</v>
      </c>
      <c r="H41" s="23">
        <v>0</v>
      </c>
      <c r="I41" s="23">
        <v>0</v>
      </c>
      <c r="J41" s="23">
        <v>0</v>
      </c>
      <c r="K41" s="121">
        <f t="shared" si="5"/>
        <v>77</v>
      </c>
      <c r="L41" s="122">
        <f t="shared" si="0"/>
        <v>38</v>
      </c>
      <c r="M41" s="30">
        <v>90</v>
      </c>
      <c r="N41" s="30">
        <v>82</v>
      </c>
      <c r="O41" s="30">
        <v>89</v>
      </c>
      <c r="P41" s="30">
        <v>94</v>
      </c>
      <c r="Q41" s="30">
        <v>77</v>
      </c>
      <c r="R41" s="30">
        <v>76</v>
      </c>
      <c r="S41" s="30">
        <v>70</v>
      </c>
      <c r="T41" s="30">
        <v>82</v>
      </c>
      <c r="U41" s="30">
        <v>83</v>
      </c>
      <c r="V41" s="30">
        <v>84</v>
      </c>
      <c r="W41" s="30">
        <v>77</v>
      </c>
      <c r="X41" s="30">
        <v>80</v>
      </c>
      <c r="Y41" s="30">
        <v>92</v>
      </c>
      <c r="Z41" s="30">
        <v>88</v>
      </c>
      <c r="AA41" s="132">
        <f t="shared" si="1"/>
        <v>83.1428571428571</v>
      </c>
      <c r="AB41" s="122">
        <f t="shared" si="2"/>
        <v>15</v>
      </c>
      <c r="AC41" s="122"/>
      <c r="AD41" s="122" t="s">
        <v>38</v>
      </c>
      <c r="AE41" s="133">
        <f t="shared" si="3"/>
        <v>79.7642857142857</v>
      </c>
      <c r="AF41" s="122">
        <f t="shared" si="4"/>
        <v>34</v>
      </c>
      <c r="AG41" s="143"/>
      <c r="AH41" s="23"/>
    </row>
    <row r="42" spans="1:34">
      <c r="A42" s="20">
        <v>35</v>
      </c>
      <c r="B42" s="21" t="s">
        <v>78</v>
      </c>
      <c r="C42" s="22">
        <v>50</v>
      </c>
      <c r="D42" s="23"/>
      <c r="E42" s="23">
        <v>15</v>
      </c>
      <c r="F42" s="23">
        <v>6</v>
      </c>
      <c r="G42" s="21">
        <v>6</v>
      </c>
      <c r="H42" s="23">
        <v>0</v>
      </c>
      <c r="I42" s="23">
        <v>0</v>
      </c>
      <c r="J42" s="23">
        <v>0</v>
      </c>
      <c r="K42" s="121">
        <f t="shared" si="5"/>
        <v>77</v>
      </c>
      <c r="L42" s="122">
        <f t="shared" si="0"/>
        <v>38</v>
      </c>
      <c r="M42" s="30">
        <v>90</v>
      </c>
      <c r="N42" s="30">
        <v>81</v>
      </c>
      <c r="O42" s="30">
        <v>83</v>
      </c>
      <c r="P42" s="30">
        <v>91</v>
      </c>
      <c r="Q42" s="30">
        <v>79</v>
      </c>
      <c r="R42" s="30">
        <v>73</v>
      </c>
      <c r="S42" s="30">
        <v>77</v>
      </c>
      <c r="T42" s="30">
        <v>82</v>
      </c>
      <c r="U42" s="30">
        <v>86</v>
      </c>
      <c r="V42" s="30">
        <v>84</v>
      </c>
      <c r="W42" s="30">
        <v>78</v>
      </c>
      <c r="X42" s="30">
        <v>77</v>
      </c>
      <c r="Y42" s="30">
        <v>95</v>
      </c>
      <c r="Z42" s="30">
        <v>85</v>
      </c>
      <c r="AA42" s="132">
        <f t="shared" si="1"/>
        <v>82.9285714285714</v>
      </c>
      <c r="AB42" s="122">
        <f t="shared" si="2"/>
        <v>17</v>
      </c>
      <c r="AC42" s="122"/>
      <c r="AD42" s="122" t="s">
        <v>38</v>
      </c>
      <c r="AE42" s="133">
        <f t="shared" si="3"/>
        <v>79.6678571428571</v>
      </c>
      <c r="AF42" s="122">
        <f t="shared" si="4"/>
        <v>35</v>
      </c>
      <c r="AG42" s="143"/>
      <c r="AH42" s="23"/>
    </row>
    <row r="43" spans="1:34">
      <c r="A43" s="20">
        <v>36</v>
      </c>
      <c r="B43" s="21" t="s">
        <v>79</v>
      </c>
      <c r="C43" s="22">
        <v>50</v>
      </c>
      <c r="D43" s="23"/>
      <c r="E43" s="23">
        <v>13</v>
      </c>
      <c r="F43" s="23">
        <v>6</v>
      </c>
      <c r="G43" s="21">
        <v>4</v>
      </c>
      <c r="H43" s="23">
        <v>5</v>
      </c>
      <c r="I43" s="23">
        <v>0</v>
      </c>
      <c r="J43" s="23">
        <v>0</v>
      </c>
      <c r="K43" s="121">
        <f t="shared" si="5"/>
        <v>78</v>
      </c>
      <c r="L43" s="122">
        <f t="shared" si="0"/>
        <v>34</v>
      </c>
      <c r="M43" s="30">
        <v>97</v>
      </c>
      <c r="N43" s="30">
        <v>70</v>
      </c>
      <c r="O43" s="30">
        <v>78</v>
      </c>
      <c r="P43" s="30">
        <v>87</v>
      </c>
      <c r="Q43" s="30">
        <v>79</v>
      </c>
      <c r="R43" s="30">
        <v>74</v>
      </c>
      <c r="S43" s="30">
        <v>60</v>
      </c>
      <c r="T43" s="30">
        <v>85</v>
      </c>
      <c r="U43" s="30">
        <v>83</v>
      </c>
      <c r="V43" s="30">
        <v>95</v>
      </c>
      <c r="W43" s="30">
        <v>79</v>
      </c>
      <c r="X43" s="30">
        <v>67</v>
      </c>
      <c r="Y43" s="30">
        <v>94</v>
      </c>
      <c r="Z43" s="30">
        <v>88</v>
      </c>
      <c r="AA43" s="132">
        <f t="shared" si="1"/>
        <v>81.1428571428571</v>
      </c>
      <c r="AB43" s="122">
        <f t="shared" si="2"/>
        <v>36</v>
      </c>
      <c r="AC43" s="122"/>
      <c r="AD43" s="122" t="s">
        <v>38</v>
      </c>
      <c r="AE43" s="133">
        <f t="shared" si="3"/>
        <v>79.4142857142857</v>
      </c>
      <c r="AF43" s="122">
        <f t="shared" si="4"/>
        <v>36</v>
      </c>
      <c r="AG43" s="143"/>
      <c r="AH43" s="23"/>
    </row>
    <row r="44" spans="1:34">
      <c r="A44" s="20">
        <v>37</v>
      </c>
      <c r="B44" s="21" t="s">
        <v>80</v>
      </c>
      <c r="C44" s="22">
        <v>50</v>
      </c>
      <c r="D44" s="23"/>
      <c r="E44" s="23">
        <v>13</v>
      </c>
      <c r="F44" s="23">
        <v>6</v>
      </c>
      <c r="G44" s="21">
        <v>4</v>
      </c>
      <c r="H44" s="23">
        <v>5</v>
      </c>
      <c r="I44" s="23">
        <v>0</v>
      </c>
      <c r="J44" s="23">
        <v>0</v>
      </c>
      <c r="K44" s="121">
        <f t="shared" si="5"/>
        <v>78</v>
      </c>
      <c r="L44" s="122">
        <f t="shared" si="0"/>
        <v>34</v>
      </c>
      <c r="M44" s="30">
        <v>97</v>
      </c>
      <c r="N44" s="30">
        <v>81</v>
      </c>
      <c r="O44" s="30">
        <v>76</v>
      </c>
      <c r="P44" s="30">
        <v>90</v>
      </c>
      <c r="Q44" s="30">
        <v>90</v>
      </c>
      <c r="R44" s="30">
        <v>85</v>
      </c>
      <c r="S44" s="30">
        <v>62</v>
      </c>
      <c r="T44" s="30">
        <v>74</v>
      </c>
      <c r="U44" s="30">
        <v>82</v>
      </c>
      <c r="V44" s="30">
        <v>81</v>
      </c>
      <c r="W44" s="30">
        <v>77</v>
      </c>
      <c r="X44" s="30">
        <v>67</v>
      </c>
      <c r="Y44" s="30">
        <v>91</v>
      </c>
      <c r="Z44" s="30">
        <v>80</v>
      </c>
      <c r="AA44" s="132">
        <f t="shared" si="1"/>
        <v>80.9285714285714</v>
      </c>
      <c r="AB44" s="122">
        <f t="shared" si="2"/>
        <v>41</v>
      </c>
      <c r="AC44" s="122"/>
      <c r="AD44" s="122" t="s">
        <v>38</v>
      </c>
      <c r="AE44" s="133">
        <f t="shared" si="3"/>
        <v>79.3178571428571</v>
      </c>
      <c r="AF44" s="122">
        <f t="shared" si="4"/>
        <v>37</v>
      </c>
      <c r="AG44" s="143"/>
      <c r="AH44" s="23"/>
    </row>
    <row r="45" spans="1:34">
      <c r="A45" s="20">
        <v>38</v>
      </c>
      <c r="B45" s="21" t="s">
        <v>81</v>
      </c>
      <c r="C45" s="22">
        <v>52</v>
      </c>
      <c r="D45" s="23"/>
      <c r="E45" s="23">
        <v>16</v>
      </c>
      <c r="F45" s="23">
        <v>6</v>
      </c>
      <c r="G45" s="21">
        <v>4</v>
      </c>
      <c r="H45" s="23">
        <v>0</v>
      </c>
      <c r="I45" s="23">
        <v>0</v>
      </c>
      <c r="J45" s="23">
        <v>0</v>
      </c>
      <c r="K45" s="121">
        <f t="shared" si="5"/>
        <v>78</v>
      </c>
      <c r="L45" s="122">
        <f t="shared" si="0"/>
        <v>34</v>
      </c>
      <c r="M45" s="30">
        <v>90</v>
      </c>
      <c r="N45" s="30">
        <v>77</v>
      </c>
      <c r="O45" s="30">
        <v>81</v>
      </c>
      <c r="P45" s="30">
        <v>86</v>
      </c>
      <c r="Q45" s="30">
        <v>79</v>
      </c>
      <c r="R45" s="30">
        <v>85</v>
      </c>
      <c r="S45" s="30">
        <v>79</v>
      </c>
      <c r="T45" s="30">
        <v>67</v>
      </c>
      <c r="U45" s="30">
        <v>83</v>
      </c>
      <c r="V45" s="30">
        <v>82</v>
      </c>
      <c r="W45" s="30">
        <v>78</v>
      </c>
      <c r="X45" s="30">
        <v>64</v>
      </c>
      <c r="Y45" s="30">
        <v>96</v>
      </c>
      <c r="Z45" s="30">
        <v>85</v>
      </c>
      <c r="AA45" s="132">
        <f t="shared" si="1"/>
        <v>80.8571428571429</v>
      </c>
      <c r="AB45" s="122">
        <f t="shared" si="2"/>
        <v>42</v>
      </c>
      <c r="AC45" s="122"/>
      <c r="AD45" s="122" t="s">
        <v>38</v>
      </c>
      <c r="AE45" s="133">
        <f t="shared" si="3"/>
        <v>79.2857142857143</v>
      </c>
      <c r="AF45" s="122">
        <f t="shared" si="4"/>
        <v>38</v>
      </c>
      <c r="AG45" s="143"/>
      <c r="AH45" s="23"/>
    </row>
    <row r="46" spans="1:34">
      <c r="A46" s="20">
        <v>39</v>
      </c>
      <c r="B46" s="21" t="s">
        <v>82</v>
      </c>
      <c r="C46" s="22">
        <v>50</v>
      </c>
      <c r="D46" s="23"/>
      <c r="E46" s="23">
        <v>14</v>
      </c>
      <c r="F46" s="23">
        <v>6</v>
      </c>
      <c r="G46" s="21">
        <v>4</v>
      </c>
      <c r="H46" s="23">
        <v>5</v>
      </c>
      <c r="I46" s="23">
        <v>0</v>
      </c>
      <c r="J46" s="23">
        <v>0</v>
      </c>
      <c r="K46" s="121">
        <f t="shared" si="5"/>
        <v>79</v>
      </c>
      <c r="L46" s="122">
        <f t="shared" si="0"/>
        <v>32</v>
      </c>
      <c r="M46" s="30">
        <v>97</v>
      </c>
      <c r="N46" s="30">
        <v>68</v>
      </c>
      <c r="O46" s="30">
        <v>79</v>
      </c>
      <c r="P46" s="30">
        <v>85</v>
      </c>
      <c r="Q46" s="30">
        <v>80</v>
      </c>
      <c r="R46" s="30">
        <v>83</v>
      </c>
      <c r="S46" s="30">
        <v>60</v>
      </c>
      <c r="T46" s="30">
        <v>75</v>
      </c>
      <c r="U46" s="30">
        <v>74</v>
      </c>
      <c r="V46" s="30">
        <v>86</v>
      </c>
      <c r="W46" s="30">
        <v>78</v>
      </c>
      <c r="X46" s="30">
        <v>65</v>
      </c>
      <c r="Y46" s="30">
        <v>91</v>
      </c>
      <c r="Z46" s="30">
        <v>78</v>
      </c>
      <c r="AA46" s="132">
        <f t="shared" si="1"/>
        <v>78.5</v>
      </c>
      <c r="AB46" s="122">
        <f t="shared" si="2"/>
        <v>55</v>
      </c>
      <c r="AC46" s="122"/>
      <c r="AD46" s="122" t="s">
        <v>38</v>
      </c>
      <c r="AE46" s="133">
        <f t="shared" si="3"/>
        <v>78.775</v>
      </c>
      <c r="AF46" s="122">
        <f t="shared" si="4"/>
        <v>39</v>
      </c>
      <c r="AG46" s="143"/>
      <c r="AH46" s="23"/>
    </row>
    <row r="47" spans="1:34">
      <c r="A47" s="20">
        <v>40</v>
      </c>
      <c r="B47" s="21" t="s">
        <v>83</v>
      </c>
      <c r="C47" s="22">
        <v>50</v>
      </c>
      <c r="D47" s="23"/>
      <c r="E47" s="23">
        <v>15</v>
      </c>
      <c r="F47" s="23">
        <v>6</v>
      </c>
      <c r="G47" s="24">
        <v>4</v>
      </c>
      <c r="H47" s="23">
        <v>0</v>
      </c>
      <c r="I47" s="23">
        <v>0</v>
      </c>
      <c r="J47" s="23">
        <v>0</v>
      </c>
      <c r="K47" s="121">
        <f t="shared" si="5"/>
        <v>75</v>
      </c>
      <c r="L47" s="122">
        <f t="shared" si="0"/>
        <v>43</v>
      </c>
      <c r="M47" s="30">
        <v>90</v>
      </c>
      <c r="N47" s="30">
        <v>80</v>
      </c>
      <c r="O47" s="30">
        <v>71</v>
      </c>
      <c r="P47" s="30">
        <v>92</v>
      </c>
      <c r="Q47" s="30">
        <v>75</v>
      </c>
      <c r="R47" s="30">
        <v>85</v>
      </c>
      <c r="S47" s="30">
        <v>82</v>
      </c>
      <c r="T47" s="30">
        <v>75</v>
      </c>
      <c r="U47" s="30">
        <v>86</v>
      </c>
      <c r="V47" s="30">
        <v>90</v>
      </c>
      <c r="W47" s="30">
        <v>77</v>
      </c>
      <c r="X47" s="30">
        <v>71</v>
      </c>
      <c r="Y47" s="30">
        <v>100</v>
      </c>
      <c r="Z47" s="30">
        <v>88</v>
      </c>
      <c r="AA47" s="132">
        <f t="shared" si="1"/>
        <v>83</v>
      </c>
      <c r="AB47" s="122">
        <f t="shared" si="2"/>
        <v>16</v>
      </c>
      <c r="AC47" s="122"/>
      <c r="AD47" s="122" t="s">
        <v>38</v>
      </c>
      <c r="AE47" s="133">
        <f t="shared" si="3"/>
        <v>78.6</v>
      </c>
      <c r="AF47" s="122">
        <f t="shared" si="4"/>
        <v>40</v>
      </c>
      <c r="AG47" s="143"/>
      <c r="AH47" s="23"/>
    </row>
    <row r="48" spans="1:34">
      <c r="A48" s="20">
        <v>41</v>
      </c>
      <c r="B48" s="21" t="s">
        <v>84</v>
      </c>
      <c r="C48" s="22">
        <f>操行分!D10/32.89*60</f>
        <v>52.9036181210094</v>
      </c>
      <c r="D48" s="23"/>
      <c r="E48" s="23">
        <v>13</v>
      </c>
      <c r="F48" s="23">
        <v>6</v>
      </c>
      <c r="G48" s="24">
        <v>4</v>
      </c>
      <c r="H48" s="23">
        <v>0</v>
      </c>
      <c r="I48" s="23">
        <v>0</v>
      </c>
      <c r="J48" s="23">
        <v>0</v>
      </c>
      <c r="K48" s="121">
        <f t="shared" si="5"/>
        <v>75.9036181210094</v>
      </c>
      <c r="L48" s="122">
        <f t="shared" si="0"/>
        <v>42</v>
      </c>
      <c r="M48" s="30">
        <v>90</v>
      </c>
      <c r="N48" s="30">
        <v>76</v>
      </c>
      <c r="O48" s="30">
        <v>79</v>
      </c>
      <c r="P48" s="30">
        <v>93</v>
      </c>
      <c r="Q48" s="30">
        <v>79</v>
      </c>
      <c r="R48" s="30">
        <v>60</v>
      </c>
      <c r="S48" s="30">
        <v>67</v>
      </c>
      <c r="T48" s="30">
        <v>89</v>
      </c>
      <c r="U48" s="30">
        <v>81</v>
      </c>
      <c r="V48" s="30">
        <v>93</v>
      </c>
      <c r="W48" s="30">
        <v>78</v>
      </c>
      <c r="X48" s="30">
        <v>90</v>
      </c>
      <c r="Y48" s="30">
        <v>86</v>
      </c>
      <c r="Z48" s="30">
        <v>83</v>
      </c>
      <c r="AA48" s="132">
        <f t="shared" si="1"/>
        <v>81.7142857142857</v>
      </c>
      <c r="AB48" s="122">
        <f t="shared" si="2"/>
        <v>30</v>
      </c>
      <c r="AC48" s="122"/>
      <c r="AD48" s="122" t="s">
        <v>38</v>
      </c>
      <c r="AE48" s="133">
        <f t="shared" si="3"/>
        <v>78.5184185379837</v>
      </c>
      <c r="AF48" s="122">
        <f t="shared" si="4"/>
        <v>41</v>
      </c>
      <c r="AG48" s="143"/>
      <c r="AH48" s="23"/>
    </row>
    <row r="49" spans="1:34">
      <c r="A49" s="20">
        <v>42</v>
      </c>
      <c r="B49" s="26" t="s">
        <v>85</v>
      </c>
      <c r="C49" s="22">
        <v>50</v>
      </c>
      <c r="D49" s="23"/>
      <c r="E49" s="23">
        <v>16</v>
      </c>
      <c r="F49" s="23">
        <v>6</v>
      </c>
      <c r="G49" s="24">
        <v>4</v>
      </c>
      <c r="H49" s="23">
        <v>0</v>
      </c>
      <c r="I49" s="23">
        <v>0</v>
      </c>
      <c r="J49" s="23">
        <v>0</v>
      </c>
      <c r="K49" s="121">
        <f t="shared" si="5"/>
        <v>76</v>
      </c>
      <c r="L49" s="122">
        <f t="shared" si="0"/>
        <v>40</v>
      </c>
      <c r="M49" s="30">
        <v>90</v>
      </c>
      <c r="N49" s="30">
        <v>81</v>
      </c>
      <c r="O49" s="30">
        <v>77</v>
      </c>
      <c r="P49" s="30">
        <v>92</v>
      </c>
      <c r="Q49" s="30">
        <v>83</v>
      </c>
      <c r="R49" s="30">
        <v>62</v>
      </c>
      <c r="S49" s="30">
        <v>73</v>
      </c>
      <c r="T49" s="30">
        <v>75</v>
      </c>
      <c r="U49" s="30">
        <v>87</v>
      </c>
      <c r="V49" s="30">
        <v>87</v>
      </c>
      <c r="W49" s="30">
        <v>78</v>
      </c>
      <c r="X49" s="30">
        <v>74</v>
      </c>
      <c r="Y49" s="30">
        <v>93</v>
      </c>
      <c r="Z49" s="30">
        <v>80</v>
      </c>
      <c r="AA49" s="132">
        <f t="shared" si="1"/>
        <v>80.8571428571429</v>
      </c>
      <c r="AB49" s="122">
        <f t="shared" si="2"/>
        <v>42</v>
      </c>
      <c r="AC49" s="122"/>
      <c r="AD49" s="122" t="s">
        <v>38</v>
      </c>
      <c r="AE49" s="133">
        <f t="shared" si="3"/>
        <v>78.1857142857143</v>
      </c>
      <c r="AF49" s="122">
        <f t="shared" si="4"/>
        <v>42</v>
      </c>
      <c r="AG49" s="143"/>
      <c r="AH49" s="23"/>
    </row>
    <row r="50" spans="1:34">
      <c r="A50" s="20">
        <v>43</v>
      </c>
      <c r="B50" s="21" t="s">
        <v>86</v>
      </c>
      <c r="C50" s="22">
        <v>50</v>
      </c>
      <c r="D50" s="23"/>
      <c r="E50" s="23">
        <v>16</v>
      </c>
      <c r="F50" s="23">
        <v>6</v>
      </c>
      <c r="G50" s="24">
        <v>4</v>
      </c>
      <c r="H50" s="23">
        <v>0</v>
      </c>
      <c r="I50" s="23">
        <v>0</v>
      </c>
      <c r="J50" s="23">
        <v>0</v>
      </c>
      <c r="K50" s="121">
        <f t="shared" si="5"/>
        <v>76</v>
      </c>
      <c r="L50" s="122">
        <f t="shared" si="0"/>
        <v>40</v>
      </c>
      <c r="M50" s="30">
        <v>89</v>
      </c>
      <c r="N50" s="30">
        <v>81</v>
      </c>
      <c r="O50" s="30">
        <v>83</v>
      </c>
      <c r="P50" s="30">
        <v>87</v>
      </c>
      <c r="Q50" s="30">
        <v>74</v>
      </c>
      <c r="R50" s="30">
        <v>67</v>
      </c>
      <c r="S50" s="30">
        <v>60</v>
      </c>
      <c r="T50" s="30">
        <v>85</v>
      </c>
      <c r="U50" s="30">
        <v>83</v>
      </c>
      <c r="V50" s="30">
        <v>81</v>
      </c>
      <c r="W50" s="30">
        <v>78</v>
      </c>
      <c r="X50" s="30">
        <v>77</v>
      </c>
      <c r="Y50" s="30">
        <v>96</v>
      </c>
      <c r="Z50" s="30">
        <v>83</v>
      </c>
      <c r="AA50" s="132">
        <f t="shared" si="1"/>
        <v>80.2857142857143</v>
      </c>
      <c r="AB50" s="122">
        <f t="shared" si="2"/>
        <v>49</v>
      </c>
      <c r="AC50" s="122"/>
      <c r="AD50" s="122" t="s">
        <v>38</v>
      </c>
      <c r="AE50" s="133">
        <f t="shared" si="3"/>
        <v>77.9285714285714</v>
      </c>
      <c r="AF50" s="122">
        <f t="shared" si="4"/>
        <v>43</v>
      </c>
      <c r="AG50" s="143"/>
      <c r="AH50" s="23"/>
    </row>
    <row r="51" spans="1:34">
      <c r="A51" s="20">
        <v>44</v>
      </c>
      <c r="B51" s="21" t="s">
        <v>87</v>
      </c>
      <c r="C51" s="22">
        <f>操行分!D11/32.89*60</f>
        <v>51.0793554271815</v>
      </c>
      <c r="D51" s="23"/>
      <c r="E51" s="23">
        <v>13</v>
      </c>
      <c r="F51" s="23">
        <v>6</v>
      </c>
      <c r="G51" s="21">
        <v>4</v>
      </c>
      <c r="H51" s="23">
        <v>0</v>
      </c>
      <c r="I51" s="23">
        <v>0</v>
      </c>
      <c r="J51" s="23">
        <v>0</v>
      </c>
      <c r="K51" s="121">
        <f t="shared" si="5"/>
        <v>74.0793554271815</v>
      </c>
      <c r="L51" s="122">
        <f t="shared" si="0"/>
        <v>46</v>
      </c>
      <c r="M51" s="30">
        <v>90</v>
      </c>
      <c r="N51" s="30">
        <v>78</v>
      </c>
      <c r="O51" s="30">
        <v>78</v>
      </c>
      <c r="P51" s="30">
        <v>91</v>
      </c>
      <c r="Q51" s="30">
        <v>80</v>
      </c>
      <c r="R51" s="30">
        <v>85</v>
      </c>
      <c r="S51" s="30">
        <v>75</v>
      </c>
      <c r="T51" s="30">
        <v>83</v>
      </c>
      <c r="U51" s="30">
        <v>85</v>
      </c>
      <c r="V51" s="30">
        <v>89</v>
      </c>
      <c r="W51" s="30">
        <v>78</v>
      </c>
      <c r="X51" s="30">
        <v>67</v>
      </c>
      <c r="Y51" s="30">
        <v>89</v>
      </c>
      <c r="Z51" s="30">
        <v>83</v>
      </c>
      <c r="AA51" s="132">
        <f t="shared" si="1"/>
        <v>82.2142857142857</v>
      </c>
      <c r="AB51" s="122">
        <f t="shared" si="2"/>
        <v>24</v>
      </c>
      <c r="AC51" s="122"/>
      <c r="AD51" s="122" t="s">
        <v>38</v>
      </c>
      <c r="AE51" s="133">
        <f t="shared" si="3"/>
        <v>77.7400740563784</v>
      </c>
      <c r="AF51" s="122">
        <f t="shared" si="4"/>
        <v>44</v>
      </c>
      <c r="AG51" s="143"/>
      <c r="AH51" s="23"/>
    </row>
    <row r="52" spans="1:34">
      <c r="A52" s="20">
        <v>45</v>
      </c>
      <c r="B52" s="26" t="s">
        <v>88</v>
      </c>
      <c r="C52" s="22">
        <v>45</v>
      </c>
      <c r="D52" s="23"/>
      <c r="E52" s="23">
        <v>18</v>
      </c>
      <c r="F52" s="23">
        <v>6</v>
      </c>
      <c r="G52" s="21">
        <v>6</v>
      </c>
      <c r="H52" s="23">
        <v>0</v>
      </c>
      <c r="I52" s="23">
        <v>0</v>
      </c>
      <c r="J52" s="23">
        <v>0</v>
      </c>
      <c r="K52" s="121">
        <f t="shared" si="5"/>
        <v>75</v>
      </c>
      <c r="L52" s="122">
        <f t="shared" si="0"/>
        <v>43</v>
      </c>
      <c r="M52" s="30">
        <v>94</v>
      </c>
      <c r="N52" s="30">
        <v>78</v>
      </c>
      <c r="O52" s="30">
        <v>82</v>
      </c>
      <c r="P52" s="30">
        <v>89</v>
      </c>
      <c r="Q52" s="30">
        <v>82</v>
      </c>
      <c r="R52" s="30">
        <v>87</v>
      </c>
      <c r="S52" s="30">
        <v>62</v>
      </c>
      <c r="T52" s="30">
        <v>75</v>
      </c>
      <c r="U52" s="30">
        <v>75</v>
      </c>
      <c r="V52" s="30">
        <v>91</v>
      </c>
      <c r="W52" s="30">
        <v>80</v>
      </c>
      <c r="X52" s="30">
        <v>67</v>
      </c>
      <c r="Y52" s="30">
        <v>95</v>
      </c>
      <c r="Z52" s="30">
        <v>78</v>
      </c>
      <c r="AA52" s="132">
        <f t="shared" si="1"/>
        <v>81.0714285714286</v>
      </c>
      <c r="AB52" s="122">
        <f t="shared" si="2"/>
        <v>38</v>
      </c>
      <c r="AC52" s="122"/>
      <c r="AD52" s="122" t="s">
        <v>38</v>
      </c>
      <c r="AE52" s="133">
        <f t="shared" si="3"/>
        <v>77.7321428571429</v>
      </c>
      <c r="AF52" s="122">
        <f t="shared" si="4"/>
        <v>45</v>
      </c>
      <c r="AG52" s="143"/>
      <c r="AH52" s="23"/>
    </row>
    <row r="53" spans="1:34">
      <c r="A53" s="20">
        <v>46</v>
      </c>
      <c r="B53" s="21" t="s">
        <v>89</v>
      </c>
      <c r="C53" s="22">
        <v>50</v>
      </c>
      <c r="D53" s="23"/>
      <c r="E53" s="23">
        <v>15</v>
      </c>
      <c r="F53" s="23">
        <v>6</v>
      </c>
      <c r="G53" s="24">
        <v>4</v>
      </c>
      <c r="H53" s="23">
        <v>0</v>
      </c>
      <c r="I53" s="23">
        <v>0</v>
      </c>
      <c r="J53" s="23">
        <v>0</v>
      </c>
      <c r="K53" s="121">
        <f t="shared" si="5"/>
        <v>75</v>
      </c>
      <c r="L53" s="122">
        <f t="shared" si="0"/>
        <v>43</v>
      </c>
      <c r="M53" s="30">
        <v>90</v>
      </c>
      <c r="N53" s="30">
        <v>80</v>
      </c>
      <c r="O53" s="30">
        <v>81</v>
      </c>
      <c r="P53" s="30">
        <v>89</v>
      </c>
      <c r="Q53" s="30">
        <v>81</v>
      </c>
      <c r="R53" s="30">
        <v>74</v>
      </c>
      <c r="S53" s="30">
        <v>50</v>
      </c>
      <c r="T53" s="30">
        <v>88</v>
      </c>
      <c r="U53" s="30">
        <v>85</v>
      </c>
      <c r="V53" s="30">
        <v>85</v>
      </c>
      <c r="W53" s="30">
        <v>78</v>
      </c>
      <c r="X53" s="30">
        <v>72</v>
      </c>
      <c r="Y53" s="30">
        <v>96</v>
      </c>
      <c r="Z53" s="30">
        <v>80</v>
      </c>
      <c r="AA53" s="132">
        <f t="shared" si="1"/>
        <v>80.6428571428571</v>
      </c>
      <c r="AB53" s="122">
        <f t="shared" si="2"/>
        <v>46</v>
      </c>
      <c r="AC53" s="122"/>
      <c r="AD53" s="122" t="s">
        <v>38</v>
      </c>
      <c r="AE53" s="133">
        <f t="shared" si="3"/>
        <v>77.5392857142857</v>
      </c>
      <c r="AF53" s="122">
        <f t="shared" si="4"/>
        <v>46</v>
      </c>
      <c r="AG53" s="143"/>
      <c r="AH53" s="23"/>
    </row>
    <row r="54" spans="1:34">
      <c r="A54" s="20">
        <v>47</v>
      </c>
      <c r="B54" s="21" t="s">
        <v>90</v>
      </c>
      <c r="C54" s="22">
        <v>50</v>
      </c>
      <c r="D54" s="23"/>
      <c r="E54" s="23">
        <v>13</v>
      </c>
      <c r="F54" s="23">
        <v>6</v>
      </c>
      <c r="G54" s="21">
        <v>4</v>
      </c>
      <c r="H54" s="23">
        <v>0</v>
      </c>
      <c r="I54" s="23">
        <v>0</v>
      </c>
      <c r="J54" s="23">
        <v>0</v>
      </c>
      <c r="K54" s="121">
        <f t="shared" si="5"/>
        <v>73</v>
      </c>
      <c r="L54" s="122">
        <f t="shared" si="0"/>
        <v>47</v>
      </c>
      <c r="M54" s="30">
        <v>90</v>
      </c>
      <c r="N54" s="30">
        <v>84</v>
      </c>
      <c r="O54" s="30">
        <v>80</v>
      </c>
      <c r="P54" s="30">
        <v>90</v>
      </c>
      <c r="Q54" s="30">
        <v>81</v>
      </c>
      <c r="R54" s="30">
        <v>75</v>
      </c>
      <c r="S54" s="30">
        <v>73</v>
      </c>
      <c r="T54" s="30">
        <v>81</v>
      </c>
      <c r="U54" s="30">
        <v>83</v>
      </c>
      <c r="V54" s="30">
        <v>85</v>
      </c>
      <c r="W54" s="30">
        <v>79</v>
      </c>
      <c r="X54" s="30">
        <v>70</v>
      </c>
      <c r="Y54" s="30">
        <v>94</v>
      </c>
      <c r="Z54" s="30">
        <v>83</v>
      </c>
      <c r="AA54" s="132">
        <f t="shared" si="1"/>
        <v>82</v>
      </c>
      <c r="AB54" s="122">
        <f t="shared" si="2"/>
        <v>25</v>
      </c>
      <c r="AC54" s="122"/>
      <c r="AD54" s="122" t="s">
        <v>38</v>
      </c>
      <c r="AE54" s="133">
        <f t="shared" si="3"/>
        <v>77.05</v>
      </c>
      <c r="AF54" s="122">
        <f t="shared" si="4"/>
        <v>47</v>
      </c>
      <c r="AG54" s="143"/>
      <c r="AH54" s="23"/>
    </row>
    <row r="55" spans="1:34">
      <c r="A55" s="20">
        <v>48</v>
      </c>
      <c r="B55" s="21" t="s">
        <v>91</v>
      </c>
      <c r="C55" s="22">
        <v>50</v>
      </c>
      <c r="D55" s="23"/>
      <c r="E55" s="23">
        <v>13</v>
      </c>
      <c r="F55" s="23">
        <v>6</v>
      </c>
      <c r="G55" s="21">
        <v>4</v>
      </c>
      <c r="H55" s="23">
        <v>0</v>
      </c>
      <c r="I55" s="23">
        <v>0</v>
      </c>
      <c r="J55" s="23">
        <v>0</v>
      </c>
      <c r="K55" s="121">
        <f t="shared" si="5"/>
        <v>73</v>
      </c>
      <c r="L55" s="122">
        <f t="shared" si="0"/>
        <v>47</v>
      </c>
      <c r="M55" s="30">
        <v>90</v>
      </c>
      <c r="N55" s="30">
        <v>82</v>
      </c>
      <c r="O55" s="30">
        <v>79</v>
      </c>
      <c r="P55" s="30">
        <v>84</v>
      </c>
      <c r="Q55" s="30">
        <v>85</v>
      </c>
      <c r="R55" s="30">
        <v>78</v>
      </c>
      <c r="S55" s="30">
        <v>71</v>
      </c>
      <c r="T55" s="30">
        <v>83</v>
      </c>
      <c r="U55" s="30">
        <v>84</v>
      </c>
      <c r="V55" s="30">
        <v>87</v>
      </c>
      <c r="W55" s="30">
        <v>77</v>
      </c>
      <c r="X55" s="30">
        <v>71</v>
      </c>
      <c r="Y55" s="30">
        <v>94</v>
      </c>
      <c r="Z55" s="30">
        <v>75</v>
      </c>
      <c r="AA55" s="132">
        <f t="shared" si="1"/>
        <v>81.4285714285714</v>
      </c>
      <c r="AB55" s="122">
        <f t="shared" si="2"/>
        <v>32</v>
      </c>
      <c r="AC55" s="122"/>
      <c r="AD55" s="122" t="s">
        <v>38</v>
      </c>
      <c r="AE55" s="133">
        <f t="shared" si="3"/>
        <v>76.7928571428571</v>
      </c>
      <c r="AF55" s="122">
        <f t="shared" si="4"/>
        <v>48</v>
      </c>
      <c r="AG55" s="143"/>
      <c r="AH55" s="23"/>
    </row>
    <row r="56" spans="1:34">
      <c r="A56" s="20">
        <v>49</v>
      </c>
      <c r="B56" s="21" t="s">
        <v>92</v>
      </c>
      <c r="C56" s="22">
        <v>50</v>
      </c>
      <c r="D56" s="23"/>
      <c r="E56" s="23">
        <v>13</v>
      </c>
      <c r="F56" s="23">
        <v>6</v>
      </c>
      <c r="G56" s="21">
        <v>4</v>
      </c>
      <c r="H56" s="23">
        <v>0</v>
      </c>
      <c r="I56" s="23">
        <v>0</v>
      </c>
      <c r="J56" s="23">
        <v>0</v>
      </c>
      <c r="K56" s="121">
        <f t="shared" si="5"/>
        <v>73</v>
      </c>
      <c r="L56" s="122">
        <f t="shared" si="0"/>
        <v>47</v>
      </c>
      <c r="M56" s="30">
        <v>90</v>
      </c>
      <c r="N56" s="30">
        <v>82</v>
      </c>
      <c r="O56" s="30">
        <v>78</v>
      </c>
      <c r="P56" s="30">
        <v>91</v>
      </c>
      <c r="Q56" s="30">
        <v>76</v>
      </c>
      <c r="R56" s="30">
        <v>80</v>
      </c>
      <c r="S56" s="30">
        <v>66</v>
      </c>
      <c r="T56" s="30">
        <v>76</v>
      </c>
      <c r="U56" s="30">
        <v>83</v>
      </c>
      <c r="V56" s="30">
        <v>90</v>
      </c>
      <c r="W56" s="30">
        <v>79</v>
      </c>
      <c r="X56" s="30">
        <v>74</v>
      </c>
      <c r="Y56" s="30">
        <v>92</v>
      </c>
      <c r="Z56" s="30">
        <v>83</v>
      </c>
      <c r="AA56" s="132">
        <f t="shared" si="1"/>
        <v>81.4285714285714</v>
      </c>
      <c r="AB56" s="122">
        <f t="shared" si="2"/>
        <v>32</v>
      </c>
      <c r="AC56" s="122"/>
      <c r="AD56" s="122" t="s">
        <v>38</v>
      </c>
      <c r="AE56" s="133">
        <f t="shared" si="3"/>
        <v>76.7928571428571</v>
      </c>
      <c r="AF56" s="122">
        <f t="shared" si="4"/>
        <v>48</v>
      </c>
      <c r="AG56" s="143"/>
      <c r="AH56" s="23"/>
    </row>
    <row r="57" spans="1:34">
      <c r="A57" s="20">
        <v>50</v>
      </c>
      <c r="B57" s="21" t="s">
        <v>93</v>
      </c>
      <c r="C57" s="22">
        <v>50</v>
      </c>
      <c r="D57" s="23"/>
      <c r="E57" s="23">
        <v>13</v>
      </c>
      <c r="F57" s="23">
        <v>6</v>
      </c>
      <c r="G57" s="21">
        <v>4</v>
      </c>
      <c r="H57" s="23">
        <v>0</v>
      </c>
      <c r="I57" s="23">
        <v>0</v>
      </c>
      <c r="J57" s="23">
        <v>0</v>
      </c>
      <c r="K57" s="121">
        <f t="shared" si="5"/>
        <v>73</v>
      </c>
      <c r="L57" s="122">
        <f t="shared" si="0"/>
        <v>47</v>
      </c>
      <c r="M57" s="30">
        <v>90</v>
      </c>
      <c r="N57" s="30">
        <v>88</v>
      </c>
      <c r="O57" s="30">
        <v>77</v>
      </c>
      <c r="P57" s="30">
        <v>90</v>
      </c>
      <c r="Q57" s="30">
        <v>78</v>
      </c>
      <c r="R57" s="30">
        <v>73</v>
      </c>
      <c r="S57" s="30">
        <v>66</v>
      </c>
      <c r="T57" s="30">
        <v>86</v>
      </c>
      <c r="U57" s="30">
        <v>70</v>
      </c>
      <c r="V57" s="30">
        <v>87</v>
      </c>
      <c r="W57" s="30">
        <v>75</v>
      </c>
      <c r="X57" s="30">
        <v>71</v>
      </c>
      <c r="Y57" s="30">
        <v>98</v>
      </c>
      <c r="Z57" s="30">
        <v>88</v>
      </c>
      <c r="AA57" s="132">
        <f t="shared" si="1"/>
        <v>81.2142857142857</v>
      </c>
      <c r="AB57" s="122">
        <f t="shared" si="2"/>
        <v>35</v>
      </c>
      <c r="AC57" s="122"/>
      <c r="AD57" s="122" t="s">
        <v>38</v>
      </c>
      <c r="AE57" s="133">
        <f t="shared" si="3"/>
        <v>76.6964285714286</v>
      </c>
      <c r="AF57" s="122">
        <f t="shared" si="4"/>
        <v>50</v>
      </c>
      <c r="AG57" s="143"/>
      <c r="AH57" s="23"/>
    </row>
    <row r="58" spans="1:34">
      <c r="A58" s="20">
        <v>51</v>
      </c>
      <c r="B58" s="21" t="s">
        <v>94</v>
      </c>
      <c r="C58" s="22">
        <v>50</v>
      </c>
      <c r="D58" s="23"/>
      <c r="E58" s="23">
        <v>13</v>
      </c>
      <c r="F58" s="23">
        <v>6</v>
      </c>
      <c r="G58" s="21">
        <v>4</v>
      </c>
      <c r="H58" s="23">
        <v>0</v>
      </c>
      <c r="I58" s="23">
        <v>0</v>
      </c>
      <c r="J58" s="23">
        <v>0</v>
      </c>
      <c r="K58" s="121">
        <f t="shared" si="5"/>
        <v>73</v>
      </c>
      <c r="L58" s="122">
        <f t="shared" si="0"/>
        <v>47</v>
      </c>
      <c r="M58" s="30">
        <v>90</v>
      </c>
      <c r="N58" s="30">
        <v>67</v>
      </c>
      <c r="O58" s="30">
        <v>77</v>
      </c>
      <c r="P58" s="30">
        <v>92</v>
      </c>
      <c r="Q58" s="30">
        <v>71</v>
      </c>
      <c r="R58" s="30">
        <v>82</v>
      </c>
      <c r="S58" s="30">
        <v>76</v>
      </c>
      <c r="T58" s="30">
        <v>81</v>
      </c>
      <c r="U58" s="30">
        <v>83</v>
      </c>
      <c r="V58" s="30">
        <v>84</v>
      </c>
      <c r="W58" s="30">
        <v>77</v>
      </c>
      <c r="X58" s="30">
        <v>83</v>
      </c>
      <c r="Y58" s="30">
        <v>84</v>
      </c>
      <c r="Z58" s="30">
        <v>83</v>
      </c>
      <c r="AA58" s="132">
        <f t="shared" si="1"/>
        <v>80.7142857142857</v>
      </c>
      <c r="AB58" s="122">
        <f t="shared" si="2"/>
        <v>44</v>
      </c>
      <c r="AC58" s="122"/>
      <c r="AD58" s="122" t="s">
        <v>38</v>
      </c>
      <c r="AE58" s="133">
        <f t="shared" si="3"/>
        <v>76.4714285714286</v>
      </c>
      <c r="AF58" s="122">
        <f t="shared" si="4"/>
        <v>51</v>
      </c>
      <c r="AG58" s="143"/>
      <c r="AH58" s="23"/>
    </row>
    <row r="59" spans="1:34">
      <c r="A59" s="20">
        <v>52</v>
      </c>
      <c r="B59" s="21" t="s">
        <v>95</v>
      </c>
      <c r="C59" s="22">
        <v>50</v>
      </c>
      <c r="D59" s="23"/>
      <c r="E59" s="23">
        <v>13</v>
      </c>
      <c r="F59" s="23">
        <v>6</v>
      </c>
      <c r="G59" s="21">
        <v>4</v>
      </c>
      <c r="H59" s="23">
        <v>0</v>
      </c>
      <c r="I59" s="23">
        <v>0</v>
      </c>
      <c r="J59" s="23">
        <v>0</v>
      </c>
      <c r="K59" s="121">
        <f t="shared" si="5"/>
        <v>73</v>
      </c>
      <c r="L59" s="122">
        <f t="shared" si="0"/>
        <v>47</v>
      </c>
      <c r="M59" s="30">
        <v>90</v>
      </c>
      <c r="N59" s="30">
        <v>81</v>
      </c>
      <c r="O59" s="30">
        <v>78</v>
      </c>
      <c r="P59" s="30">
        <v>92</v>
      </c>
      <c r="Q59" s="30">
        <v>71</v>
      </c>
      <c r="R59" s="30">
        <v>80</v>
      </c>
      <c r="S59" s="30">
        <v>74</v>
      </c>
      <c r="T59" s="30">
        <v>73</v>
      </c>
      <c r="U59" s="30">
        <v>70</v>
      </c>
      <c r="V59" s="30">
        <v>95</v>
      </c>
      <c r="W59" s="30">
        <v>77</v>
      </c>
      <c r="X59" s="30">
        <v>76</v>
      </c>
      <c r="Y59" s="30">
        <v>92</v>
      </c>
      <c r="Z59" s="30">
        <v>80</v>
      </c>
      <c r="AA59" s="132">
        <f t="shared" si="1"/>
        <v>80.6428571428571</v>
      </c>
      <c r="AB59" s="122">
        <f t="shared" si="2"/>
        <v>46</v>
      </c>
      <c r="AC59" s="122"/>
      <c r="AD59" s="122" t="s">
        <v>38</v>
      </c>
      <c r="AE59" s="133">
        <f t="shared" si="3"/>
        <v>76.4392857142857</v>
      </c>
      <c r="AF59" s="122">
        <f t="shared" si="4"/>
        <v>52</v>
      </c>
      <c r="AG59" s="143"/>
      <c r="AH59" s="23"/>
    </row>
    <row r="60" spans="1:34">
      <c r="A60" s="20">
        <v>53</v>
      </c>
      <c r="B60" s="21" t="s">
        <v>96</v>
      </c>
      <c r="C60" s="22">
        <v>50</v>
      </c>
      <c r="D60" s="23"/>
      <c r="E60" s="23">
        <v>13</v>
      </c>
      <c r="F60" s="23">
        <v>6</v>
      </c>
      <c r="G60" s="21">
        <v>4</v>
      </c>
      <c r="H60" s="23">
        <v>0</v>
      </c>
      <c r="I60" s="23">
        <v>0</v>
      </c>
      <c r="J60" s="23">
        <v>0</v>
      </c>
      <c r="K60" s="121">
        <f t="shared" si="5"/>
        <v>73</v>
      </c>
      <c r="L60" s="122">
        <f t="shared" si="0"/>
        <v>47</v>
      </c>
      <c r="M60" s="30">
        <v>90</v>
      </c>
      <c r="N60" s="30">
        <v>74</v>
      </c>
      <c r="O60" s="30">
        <v>77</v>
      </c>
      <c r="P60" s="30">
        <v>90</v>
      </c>
      <c r="Q60" s="30">
        <v>84</v>
      </c>
      <c r="R60" s="30">
        <v>77</v>
      </c>
      <c r="S60" s="30">
        <v>73</v>
      </c>
      <c r="T60" s="30">
        <v>76</v>
      </c>
      <c r="U60" s="30">
        <v>86</v>
      </c>
      <c r="V60" s="30">
        <v>81</v>
      </c>
      <c r="W60" s="30">
        <v>78</v>
      </c>
      <c r="X60" s="30">
        <v>68</v>
      </c>
      <c r="Y60" s="30">
        <v>92</v>
      </c>
      <c r="Z60" s="30">
        <v>83</v>
      </c>
      <c r="AA60" s="132">
        <f t="shared" si="1"/>
        <v>80.6428571428571</v>
      </c>
      <c r="AB60" s="122">
        <f t="shared" si="2"/>
        <v>46</v>
      </c>
      <c r="AC60" s="122"/>
      <c r="AD60" s="122" t="s">
        <v>38</v>
      </c>
      <c r="AE60" s="133">
        <f t="shared" si="3"/>
        <v>76.4392857142857</v>
      </c>
      <c r="AF60" s="122">
        <f t="shared" si="4"/>
        <v>52</v>
      </c>
      <c r="AG60" s="143"/>
      <c r="AH60" s="23"/>
    </row>
    <row r="61" spans="1:34">
      <c r="A61" s="20">
        <v>54</v>
      </c>
      <c r="B61" s="21" t="s">
        <v>97</v>
      </c>
      <c r="C61" s="22">
        <v>50</v>
      </c>
      <c r="D61" s="23"/>
      <c r="E61" s="23">
        <v>13</v>
      </c>
      <c r="F61" s="23">
        <v>6</v>
      </c>
      <c r="G61" s="21">
        <v>4</v>
      </c>
      <c r="H61" s="23">
        <v>0</v>
      </c>
      <c r="I61" s="23">
        <v>0</v>
      </c>
      <c r="J61" s="23">
        <v>0</v>
      </c>
      <c r="K61" s="121">
        <f t="shared" si="5"/>
        <v>73</v>
      </c>
      <c r="L61" s="122">
        <f t="shared" si="0"/>
        <v>47</v>
      </c>
      <c r="M61" s="30">
        <v>90</v>
      </c>
      <c r="N61" s="30">
        <v>85</v>
      </c>
      <c r="O61" s="30">
        <v>79</v>
      </c>
      <c r="P61" s="30">
        <v>86</v>
      </c>
      <c r="Q61" s="30">
        <v>75</v>
      </c>
      <c r="R61" s="30">
        <v>78</v>
      </c>
      <c r="S61" s="30">
        <v>65</v>
      </c>
      <c r="T61" s="30">
        <v>81</v>
      </c>
      <c r="U61" s="30">
        <v>76</v>
      </c>
      <c r="V61" s="30">
        <v>92</v>
      </c>
      <c r="W61" s="30">
        <v>79</v>
      </c>
      <c r="X61" s="30">
        <v>66</v>
      </c>
      <c r="Y61" s="30">
        <v>97</v>
      </c>
      <c r="Z61" s="30">
        <v>75</v>
      </c>
      <c r="AA61" s="132">
        <f t="shared" si="1"/>
        <v>80.2857142857143</v>
      </c>
      <c r="AB61" s="122">
        <f t="shared" si="2"/>
        <v>49</v>
      </c>
      <c r="AC61" s="122"/>
      <c r="AD61" s="122" t="s">
        <v>38</v>
      </c>
      <c r="AE61" s="133">
        <f t="shared" si="3"/>
        <v>76.2785714285714</v>
      </c>
      <c r="AF61" s="122">
        <f t="shared" si="4"/>
        <v>54</v>
      </c>
      <c r="AG61" s="143"/>
      <c r="AH61" s="23"/>
    </row>
    <row r="62" spans="1:34">
      <c r="A62" s="20">
        <v>55</v>
      </c>
      <c r="B62" s="21" t="s">
        <v>98</v>
      </c>
      <c r="C62" s="22">
        <v>45</v>
      </c>
      <c r="D62" s="23"/>
      <c r="E62" s="23">
        <v>13</v>
      </c>
      <c r="F62" s="23">
        <v>6</v>
      </c>
      <c r="G62" s="21">
        <v>4</v>
      </c>
      <c r="H62" s="23">
        <v>0</v>
      </c>
      <c r="I62" s="23">
        <v>0</v>
      </c>
      <c r="J62" s="23">
        <v>0</v>
      </c>
      <c r="K62" s="121">
        <f t="shared" si="5"/>
        <v>68</v>
      </c>
      <c r="L62" s="122">
        <f t="shared" si="0"/>
        <v>55</v>
      </c>
      <c r="M62" s="30">
        <v>89</v>
      </c>
      <c r="N62" s="30">
        <v>67</v>
      </c>
      <c r="O62" s="30">
        <v>80</v>
      </c>
      <c r="P62" s="30">
        <v>93</v>
      </c>
      <c r="Q62" s="30">
        <v>78</v>
      </c>
      <c r="R62" s="30">
        <v>63</v>
      </c>
      <c r="S62" s="30">
        <v>73</v>
      </c>
      <c r="T62" s="30">
        <v>81</v>
      </c>
      <c r="U62" s="30">
        <v>88</v>
      </c>
      <c r="V62" s="30">
        <v>82</v>
      </c>
      <c r="W62" s="30">
        <v>78</v>
      </c>
      <c r="X62" s="30">
        <v>60</v>
      </c>
      <c r="Y62" s="30">
        <v>97</v>
      </c>
      <c r="Z62" s="30">
        <v>83</v>
      </c>
      <c r="AA62" s="132">
        <f t="shared" si="1"/>
        <v>79.4285714285714</v>
      </c>
      <c r="AB62" s="122">
        <f t="shared" si="2"/>
        <v>53</v>
      </c>
      <c r="AC62" s="122"/>
      <c r="AD62" s="122" t="s">
        <v>38</v>
      </c>
      <c r="AE62" s="133">
        <f t="shared" si="3"/>
        <v>73.1428571428571</v>
      </c>
      <c r="AF62" s="122">
        <f t="shared" si="4"/>
        <v>55</v>
      </c>
      <c r="AG62" s="143"/>
      <c r="AH62" s="23"/>
    </row>
  </sheetData>
  <sortState ref="A8:AH62">
    <sortCondition ref="AF8:AF62"/>
  </sortState>
  <mergeCells count="13">
    <mergeCell ref="A4:AH4"/>
    <mergeCell ref="A5:AH5"/>
    <mergeCell ref="C6:L6"/>
    <mergeCell ref="M6:Z6"/>
    <mergeCell ref="AA6:AA7"/>
    <mergeCell ref="AB6:AB7"/>
    <mergeCell ref="AC6:AC7"/>
    <mergeCell ref="AD6:AD7"/>
    <mergeCell ref="AE6:AE7"/>
    <mergeCell ref="AF6:AF7"/>
    <mergeCell ref="AG6:AG7"/>
    <mergeCell ref="AH6:AH7"/>
    <mergeCell ref="A1:AH3"/>
  </mergeCells>
  <pageMargins left="0.236111111111111" right="0.7" top="0.196527777777778" bottom="0.118055555555556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8"/>
  <sheetViews>
    <sheetView topLeftCell="A46" workbookViewId="0">
      <selection activeCell="I3" sqref="I$1:I$1048576"/>
    </sheetView>
  </sheetViews>
  <sheetFormatPr defaultColWidth="9" defaultRowHeight="14.25"/>
  <cols>
    <col min="7" max="7" width="9" style="61"/>
  </cols>
  <sheetData>
    <row r="1" s="68" customFormat="1" ht="23.25" spans="1:16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ht="14" customHeight="1" spans="1:25">
      <c r="A2" s="70" t="s">
        <v>100</v>
      </c>
      <c r="B2" s="71" t="s">
        <v>4</v>
      </c>
      <c r="C2" s="71" t="s">
        <v>14</v>
      </c>
      <c r="D2" s="72" t="s">
        <v>16</v>
      </c>
      <c r="E2" s="72"/>
      <c r="F2" s="72"/>
      <c r="G2" s="72"/>
      <c r="H2" s="71" t="s">
        <v>101</v>
      </c>
      <c r="I2" s="71"/>
      <c r="J2" s="80" t="s">
        <v>102</v>
      </c>
      <c r="K2" s="81"/>
      <c r="L2" s="81"/>
      <c r="M2" s="81"/>
      <c r="N2" s="81"/>
      <c r="O2" s="81"/>
      <c r="P2" s="81"/>
      <c r="Q2" s="81"/>
      <c r="R2" s="81"/>
      <c r="S2" s="71" t="s">
        <v>19</v>
      </c>
      <c r="T2" s="71"/>
      <c r="U2" s="89" t="s">
        <v>20</v>
      </c>
      <c r="V2" s="90"/>
      <c r="W2" s="91" t="s">
        <v>103</v>
      </c>
      <c r="X2" s="92"/>
      <c r="Y2" s="101" t="s">
        <v>104</v>
      </c>
    </row>
    <row r="3" ht="14" customHeight="1" spans="1:25">
      <c r="A3" s="70"/>
      <c r="B3" s="71"/>
      <c r="C3" s="71"/>
      <c r="D3" s="73" t="s">
        <v>102</v>
      </c>
      <c r="E3" s="74"/>
      <c r="F3" s="74"/>
      <c r="G3" s="75" t="s">
        <v>105</v>
      </c>
      <c r="H3" s="75" t="s">
        <v>106</v>
      </c>
      <c r="I3" s="75" t="s">
        <v>105</v>
      </c>
      <c r="J3" s="82"/>
      <c r="K3" s="83"/>
      <c r="L3" s="83"/>
      <c r="M3" s="83"/>
      <c r="N3" s="83"/>
      <c r="O3" s="83"/>
      <c r="P3" s="83"/>
      <c r="Q3" s="93"/>
      <c r="R3" s="75" t="s">
        <v>105</v>
      </c>
      <c r="S3" s="75" t="s">
        <v>102</v>
      </c>
      <c r="T3" s="75" t="s">
        <v>105</v>
      </c>
      <c r="U3" s="90" t="s">
        <v>107</v>
      </c>
      <c r="V3" s="75" t="s">
        <v>105</v>
      </c>
      <c r="W3" s="75" t="s">
        <v>102</v>
      </c>
      <c r="X3" s="75" t="s">
        <v>108</v>
      </c>
      <c r="Y3" s="102"/>
    </row>
    <row r="4" ht="24" spans="1:23">
      <c r="A4" s="70" t="s">
        <v>109</v>
      </c>
      <c r="B4" s="70" t="s">
        <v>40</v>
      </c>
      <c r="C4" s="76">
        <v>60</v>
      </c>
      <c r="D4" s="70" t="s">
        <v>110</v>
      </c>
      <c r="E4" s="77"/>
      <c r="F4" s="77"/>
      <c r="G4" s="77">
        <v>11</v>
      </c>
      <c r="H4" s="78">
        <v>1</v>
      </c>
      <c r="I4" s="79">
        <v>6</v>
      </c>
      <c r="J4" s="84" t="s">
        <v>111</v>
      </c>
      <c r="K4" s="85"/>
      <c r="L4" s="85"/>
      <c r="M4" s="85"/>
      <c r="N4" s="85"/>
      <c r="O4" s="85"/>
      <c r="P4" s="85"/>
      <c r="Q4" s="94"/>
      <c r="R4" s="95">
        <v>4</v>
      </c>
      <c r="S4" s="79"/>
      <c r="T4" s="77"/>
      <c r="U4" s="96"/>
      <c r="V4" s="96"/>
      <c r="W4" s="96"/>
    </row>
    <row r="5" ht="26" customHeight="1" spans="1:23">
      <c r="A5" s="70" t="s">
        <v>112</v>
      </c>
      <c r="B5" s="70" t="s">
        <v>37</v>
      </c>
      <c r="C5" s="76">
        <v>60</v>
      </c>
      <c r="D5" s="70" t="s">
        <v>113</v>
      </c>
      <c r="E5" s="77"/>
      <c r="F5" s="77"/>
      <c r="G5" s="77">
        <v>11</v>
      </c>
      <c r="H5" s="78">
        <v>1</v>
      </c>
      <c r="I5" s="79">
        <v>6</v>
      </c>
      <c r="J5" s="86" t="s">
        <v>114</v>
      </c>
      <c r="K5" s="87"/>
      <c r="L5" s="87"/>
      <c r="M5" s="87"/>
      <c r="N5" s="87"/>
      <c r="O5" s="87"/>
      <c r="P5" s="87"/>
      <c r="Q5" s="97"/>
      <c r="R5" s="98">
        <v>8</v>
      </c>
      <c r="S5" s="77"/>
      <c r="T5" s="77"/>
      <c r="U5" s="96"/>
      <c r="V5" s="96">
        <v>5</v>
      </c>
      <c r="W5" s="96"/>
    </row>
    <row r="6" ht="24" spans="1:23">
      <c r="A6" s="70" t="s">
        <v>115</v>
      </c>
      <c r="B6" s="70" t="s">
        <v>93</v>
      </c>
      <c r="C6" s="76">
        <v>50</v>
      </c>
      <c r="D6" s="70" t="s">
        <v>116</v>
      </c>
      <c r="E6" s="77"/>
      <c r="F6" s="77"/>
      <c r="G6" s="77">
        <v>3</v>
      </c>
      <c r="H6" s="78">
        <v>1</v>
      </c>
      <c r="I6" s="79">
        <v>6</v>
      </c>
      <c r="J6" s="84" t="s">
        <v>111</v>
      </c>
      <c r="K6" s="85"/>
      <c r="L6" s="85"/>
      <c r="M6" s="85"/>
      <c r="N6" s="85"/>
      <c r="O6" s="85"/>
      <c r="P6" s="85"/>
      <c r="Q6" s="94"/>
      <c r="R6" s="95">
        <v>4</v>
      </c>
      <c r="S6" s="79"/>
      <c r="T6" s="77"/>
      <c r="U6" s="96"/>
      <c r="V6" s="96"/>
      <c r="W6" s="96"/>
    </row>
    <row r="7" ht="24" spans="1:23">
      <c r="A7" s="70" t="s">
        <v>117</v>
      </c>
      <c r="B7" s="70" t="s">
        <v>75</v>
      </c>
      <c r="C7" s="76">
        <v>45</v>
      </c>
      <c r="D7" s="70" t="s">
        <v>118</v>
      </c>
      <c r="E7" s="77"/>
      <c r="F7" s="77"/>
      <c r="G7" s="77">
        <v>6</v>
      </c>
      <c r="H7" s="78">
        <v>1</v>
      </c>
      <c r="I7" s="79">
        <v>6</v>
      </c>
      <c r="J7" s="84" t="s">
        <v>111</v>
      </c>
      <c r="K7" s="85"/>
      <c r="L7" s="85"/>
      <c r="M7" s="85"/>
      <c r="N7" s="85"/>
      <c r="O7" s="85"/>
      <c r="P7" s="85"/>
      <c r="Q7" s="94"/>
      <c r="R7" s="95">
        <v>4</v>
      </c>
      <c r="S7" s="79" t="s">
        <v>119</v>
      </c>
      <c r="T7" s="77">
        <v>5</v>
      </c>
      <c r="U7" s="96"/>
      <c r="V7" s="96"/>
      <c r="W7" s="96"/>
    </row>
    <row r="8" ht="26" customHeight="1" spans="1:23">
      <c r="A8" s="70" t="s">
        <v>120</v>
      </c>
      <c r="B8" s="70" t="s">
        <v>46</v>
      </c>
      <c r="C8" s="76">
        <v>60</v>
      </c>
      <c r="D8" s="70" t="s">
        <v>121</v>
      </c>
      <c r="E8" s="77"/>
      <c r="F8" s="77"/>
      <c r="G8" s="77">
        <v>15</v>
      </c>
      <c r="H8" s="78">
        <v>1</v>
      </c>
      <c r="I8" s="79">
        <v>6</v>
      </c>
      <c r="J8" s="86" t="s">
        <v>122</v>
      </c>
      <c r="K8" s="87"/>
      <c r="L8" s="87"/>
      <c r="M8" s="87"/>
      <c r="N8" s="87"/>
      <c r="O8" s="87"/>
      <c r="P8" s="87"/>
      <c r="Q8" s="97"/>
      <c r="R8" s="95">
        <v>8</v>
      </c>
      <c r="S8" s="79"/>
      <c r="T8" s="77"/>
      <c r="U8" s="96"/>
      <c r="V8" s="96"/>
      <c r="W8" s="96"/>
    </row>
    <row r="9" ht="24" spans="1:23">
      <c r="A9" s="70" t="s">
        <v>123</v>
      </c>
      <c r="B9" s="70" t="s">
        <v>67</v>
      </c>
      <c r="C9" s="76">
        <v>53</v>
      </c>
      <c r="D9" s="70" t="s">
        <v>124</v>
      </c>
      <c r="E9" s="77"/>
      <c r="F9" s="77"/>
      <c r="G9" s="77">
        <v>7</v>
      </c>
      <c r="H9" s="78">
        <v>1</v>
      </c>
      <c r="I9" s="79">
        <v>6</v>
      </c>
      <c r="J9" s="84" t="s">
        <v>125</v>
      </c>
      <c r="K9" s="85"/>
      <c r="L9" s="85"/>
      <c r="M9" s="85"/>
      <c r="N9" s="85"/>
      <c r="O9" s="85"/>
      <c r="P9" s="85"/>
      <c r="Q9" s="94"/>
      <c r="R9" s="95">
        <v>4</v>
      </c>
      <c r="S9" s="79"/>
      <c r="T9" s="77"/>
      <c r="U9" s="96"/>
      <c r="V9" s="96"/>
      <c r="W9" s="96"/>
    </row>
    <row r="10" ht="26" customHeight="1" spans="1:23">
      <c r="A10" s="70" t="s">
        <v>126</v>
      </c>
      <c r="B10" s="70" t="s">
        <v>54</v>
      </c>
      <c r="C10" s="76">
        <v>55</v>
      </c>
      <c r="D10" s="70" t="s">
        <v>127</v>
      </c>
      <c r="E10" s="77"/>
      <c r="F10" s="77"/>
      <c r="G10" s="77">
        <v>11</v>
      </c>
      <c r="H10" s="78">
        <v>1</v>
      </c>
      <c r="I10" s="79">
        <v>6</v>
      </c>
      <c r="J10" s="86" t="s">
        <v>128</v>
      </c>
      <c r="K10" s="87"/>
      <c r="L10" s="87"/>
      <c r="M10" s="87"/>
      <c r="N10" s="87"/>
      <c r="O10" s="87"/>
      <c r="P10" s="87"/>
      <c r="Q10" s="97"/>
      <c r="R10" s="98">
        <v>10</v>
      </c>
      <c r="S10" s="70"/>
      <c r="T10" s="77"/>
      <c r="U10" s="96"/>
      <c r="V10" s="96"/>
      <c r="W10" s="96"/>
    </row>
    <row r="11" ht="26" customHeight="1" spans="1:23">
      <c r="A11" s="70" t="s">
        <v>129</v>
      </c>
      <c r="B11" s="70" t="s">
        <v>49</v>
      </c>
      <c r="C11" s="76">
        <v>56</v>
      </c>
      <c r="D11" s="70" t="s">
        <v>130</v>
      </c>
      <c r="E11" s="77"/>
      <c r="F11" s="77"/>
      <c r="G11" s="77">
        <v>11</v>
      </c>
      <c r="H11" s="78">
        <v>1</v>
      </c>
      <c r="I11" s="79">
        <v>6</v>
      </c>
      <c r="J11" s="86" t="s">
        <v>131</v>
      </c>
      <c r="K11" s="87"/>
      <c r="L11" s="87"/>
      <c r="M11" s="87"/>
      <c r="N11" s="87"/>
      <c r="O11" s="87"/>
      <c r="P11" s="87"/>
      <c r="Q11" s="97"/>
      <c r="R11" s="99">
        <v>8</v>
      </c>
      <c r="S11" s="70"/>
      <c r="T11" s="77"/>
      <c r="U11" s="96"/>
      <c r="V11" s="96"/>
      <c r="W11" s="96"/>
    </row>
    <row r="12" ht="26" customHeight="1" spans="1:23">
      <c r="A12" s="70" t="s">
        <v>132</v>
      </c>
      <c r="B12" s="70" t="s">
        <v>42</v>
      </c>
      <c r="C12" s="76">
        <v>57</v>
      </c>
      <c r="D12" s="70" t="s">
        <v>133</v>
      </c>
      <c r="E12" s="77"/>
      <c r="F12" s="77"/>
      <c r="G12" s="77">
        <v>14</v>
      </c>
      <c r="H12" s="78">
        <v>1</v>
      </c>
      <c r="I12" s="79">
        <v>6</v>
      </c>
      <c r="J12" s="86" t="s">
        <v>134</v>
      </c>
      <c r="K12" s="87"/>
      <c r="L12" s="87"/>
      <c r="M12" s="87"/>
      <c r="N12" s="87"/>
      <c r="O12" s="87"/>
      <c r="P12" s="87"/>
      <c r="Q12" s="97"/>
      <c r="R12" s="95">
        <v>8</v>
      </c>
      <c r="S12" s="79"/>
      <c r="T12" s="77"/>
      <c r="U12" s="96"/>
      <c r="V12" s="96"/>
      <c r="W12" s="96"/>
    </row>
    <row r="13" ht="24" spans="1:23">
      <c r="A13" s="70" t="s">
        <v>135</v>
      </c>
      <c r="B13" s="70" t="s">
        <v>84</v>
      </c>
      <c r="C13" s="76">
        <f>[1]操行分!D6/32.89*60</f>
        <v>56.5521435086652</v>
      </c>
      <c r="D13" s="70" t="s">
        <v>136</v>
      </c>
      <c r="E13" s="77"/>
      <c r="F13" s="77"/>
      <c r="G13" s="77">
        <v>3</v>
      </c>
      <c r="H13" s="78">
        <v>1</v>
      </c>
      <c r="I13" s="79">
        <v>6</v>
      </c>
      <c r="J13" s="84" t="s">
        <v>111</v>
      </c>
      <c r="K13" s="85"/>
      <c r="L13" s="85"/>
      <c r="M13" s="85"/>
      <c r="N13" s="85"/>
      <c r="O13" s="85"/>
      <c r="P13" s="85"/>
      <c r="Q13" s="94"/>
      <c r="R13" s="98">
        <v>4</v>
      </c>
      <c r="S13" s="79"/>
      <c r="T13" s="77"/>
      <c r="U13" s="96"/>
      <c r="V13" s="96"/>
      <c r="W13" s="96"/>
    </row>
    <row r="14" ht="24" spans="1:23">
      <c r="A14" s="70" t="s">
        <v>137</v>
      </c>
      <c r="B14" s="70" t="s">
        <v>87</v>
      </c>
      <c r="C14" s="76">
        <f>[1]操行分!D7/32.89*60</f>
        <v>54.7278808148373</v>
      </c>
      <c r="D14" s="70" t="s">
        <v>116</v>
      </c>
      <c r="E14" s="77"/>
      <c r="F14" s="77"/>
      <c r="G14" s="77">
        <v>3</v>
      </c>
      <c r="H14" s="78">
        <v>1</v>
      </c>
      <c r="I14" s="79">
        <v>6</v>
      </c>
      <c r="J14" s="84" t="s">
        <v>111</v>
      </c>
      <c r="K14" s="85"/>
      <c r="L14" s="85"/>
      <c r="M14" s="85"/>
      <c r="N14" s="85"/>
      <c r="O14" s="85"/>
      <c r="P14" s="85"/>
      <c r="Q14" s="94"/>
      <c r="R14" s="98">
        <v>4</v>
      </c>
      <c r="S14" s="79"/>
      <c r="T14" s="77"/>
      <c r="U14" s="96"/>
      <c r="V14" s="96"/>
      <c r="W14" s="96"/>
    </row>
    <row r="15" ht="24" spans="1:23">
      <c r="A15" s="70" t="s">
        <v>138</v>
      </c>
      <c r="B15" s="70" t="s">
        <v>59</v>
      </c>
      <c r="C15" s="76">
        <v>55</v>
      </c>
      <c r="D15" s="70" t="s">
        <v>139</v>
      </c>
      <c r="E15" s="77"/>
      <c r="F15" s="77"/>
      <c r="G15" s="77">
        <v>10</v>
      </c>
      <c r="H15" s="78">
        <v>1</v>
      </c>
      <c r="I15" s="79">
        <v>6</v>
      </c>
      <c r="J15" s="86" t="s">
        <v>140</v>
      </c>
      <c r="K15" s="87"/>
      <c r="L15" s="87"/>
      <c r="M15" s="87"/>
      <c r="N15" s="87"/>
      <c r="O15" s="87"/>
      <c r="P15" s="87"/>
      <c r="Q15" s="97"/>
      <c r="R15" s="98">
        <v>8</v>
      </c>
      <c r="S15" s="79"/>
      <c r="T15" s="77"/>
      <c r="U15" s="96"/>
      <c r="V15" s="96"/>
      <c r="W15" s="96"/>
    </row>
    <row r="16" ht="24" spans="1:23">
      <c r="A16" s="70" t="s">
        <v>141</v>
      </c>
      <c r="B16" s="70" t="s">
        <v>66</v>
      </c>
      <c r="C16" s="76">
        <v>50</v>
      </c>
      <c r="D16" s="70" t="s">
        <v>142</v>
      </c>
      <c r="E16" s="77"/>
      <c r="F16" s="77"/>
      <c r="G16" s="77">
        <v>8</v>
      </c>
      <c r="H16" s="78">
        <v>1</v>
      </c>
      <c r="I16" s="79">
        <v>6</v>
      </c>
      <c r="J16" s="86" t="s">
        <v>143</v>
      </c>
      <c r="K16" s="87"/>
      <c r="L16" s="87"/>
      <c r="M16" s="87"/>
      <c r="N16" s="87"/>
      <c r="O16" s="87"/>
      <c r="P16" s="87"/>
      <c r="Q16" s="97"/>
      <c r="R16" s="98">
        <v>10</v>
      </c>
      <c r="S16" s="79"/>
      <c r="T16" s="77"/>
      <c r="U16" s="96"/>
      <c r="V16" s="96"/>
      <c r="W16" s="96"/>
    </row>
    <row r="17" ht="24" spans="1:23">
      <c r="A17" s="70" t="s">
        <v>144</v>
      </c>
      <c r="B17" s="70" t="s">
        <v>63</v>
      </c>
      <c r="C17" s="76">
        <v>54</v>
      </c>
      <c r="D17" s="70" t="s">
        <v>145</v>
      </c>
      <c r="E17" s="77"/>
      <c r="F17" s="77"/>
      <c r="G17" s="77">
        <v>10.5</v>
      </c>
      <c r="H17" s="78">
        <v>1</v>
      </c>
      <c r="I17" s="79">
        <v>6</v>
      </c>
      <c r="J17" s="86" t="s">
        <v>146</v>
      </c>
      <c r="K17" s="87"/>
      <c r="L17" s="87"/>
      <c r="M17" s="87"/>
      <c r="N17" s="87"/>
      <c r="O17" s="87"/>
      <c r="P17" s="87"/>
      <c r="Q17" s="97"/>
      <c r="R17" s="95">
        <v>6</v>
      </c>
      <c r="S17" s="79"/>
      <c r="T17" s="77"/>
      <c r="U17" s="96"/>
      <c r="V17" s="96"/>
      <c r="W17" s="96"/>
    </row>
    <row r="18" ht="24" spans="1:23">
      <c r="A18" s="70" t="s">
        <v>147</v>
      </c>
      <c r="B18" s="70" t="s">
        <v>62</v>
      </c>
      <c r="C18" s="76">
        <v>54</v>
      </c>
      <c r="D18" s="70" t="s">
        <v>148</v>
      </c>
      <c r="E18" s="77"/>
      <c r="F18" s="77"/>
      <c r="G18" s="77">
        <v>10</v>
      </c>
      <c r="H18" s="78">
        <v>1</v>
      </c>
      <c r="I18" s="79">
        <v>6</v>
      </c>
      <c r="J18" s="84" t="s">
        <v>111</v>
      </c>
      <c r="K18" s="85"/>
      <c r="L18" s="85"/>
      <c r="M18" s="85"/>
      <c r="N18" s="85"/>
      <c r="O18" s="85"/>
      <c r="P18" s="85"/>
      <c r="Q18" s="94"/>
      <c r="R18" s="98">
        <v>4</v>
      </c>
      <c r="S18" s="79"/>
      <c r="T18" s="77"/>
      <c r="U18" s="96"/>
      <c r="V18" s="96"/>
      <c r="W18" s="96"/>
    </row>
    <row r="19" ht="24" spans="1:23">
      <c r="A19" s="70" t="s">
        <v>149</v>
      </c>
      <c r="B19" s="70" t="s">
        <v>77</v>
      </c>
      <c r="C19" s="76">
        <v>50</v>
      </c>
      <c r="D19" s="70" t="s">
        <v>150</v>
      </c>
      <c r="E19" s="77"/>
      <c r="F19" s="77"/>
      <c r="G19" s="77">
        <v>5</v>
      </c>
      <c r="H19" s="78">
        <v>1</v>
      </c>
      <c r="I19" s="79">
        <v>6</v>
      </c>
      <c r="J19" s="84" t="s">
        <v>122</v>
      </c>
      <c r="K19" s="85"/>
      <c r="L19" s="85"/>
      <c r="M19" s="85"/>
      <c r="N19" s="85"/>
      <c r="O19" s="85"/>
      <c r="P19" s="85"/>
      <c r="Q19" s="94"/>
      <c r="R19" s="98">
        <v>4</v>
      </c>
      <c r="S19" s="79"/>
      <c r="T19" s="77"/>
      <c r="U19" s="96"/>
      <c r="V19" s="96"/>
      <c r="W19" s="96"/>
    </row>
    <row r="20" ht="26" customHeight="1" spans="1:23">
      <c r="A20" s="70" t="s">
        <v>151</v>
      </c>
      <c r="B20" s="70" t="s">
        <v>48</v>
      </c>
      <c r="C20" s="76">
        <v>57</v>
      </c>
      <c r="D20" s="70" t="s">
        <v>152</v>
      </c>
      <c r="E20" s="77"/>
      <c r="F20" s="77"/>
      <c r="G20" s="77">
        <v>13.5</v>
      </c>
      <c r="H20" s="78">
        <v>1</v>
      </c>
      <c r="I20" s="79">
        <v>6</v>
      </c>
      <c r="J20" s="86" t="s">
        <v>153</v>
      </c>
      <c r="K20" s="87"/>
      <c r="L20" s="87"/>
      <c r="M20" s="87"/>
      <c r="N20" s="87"/>
      <c r="O20" s="87"/>
      <c r="P20" s="87"/>
      <c r="Q20" s="97"/>
      <c r="R20" s="95">
        <v>10</v>
      </c>
      <c r="S20" s="79"/>
      <c r="T20" s="77"/>
      <c r="U20" s="96"/>
      <c r="V20" s="96"/>
      <c r="W20" s="96"/>
    </row>
    <row r="21" ht="26" customHeight="1" spans="1:23">
      <c r="A21" s="70" t="s">
        <v>154</v>
      </c>
      <c r="B21" s="70" t="s">
        <v>72</v>
      </c>
      <c r="C21" s="76">
        <v>50</v>
      </c>
      <c r="D21" s="70" t="s">
        <v>155</v>
      </c>
      <c r="E21" s="77"/>
      <c r="F21" s="77"/>
      <c r="G21" s="77">
        <v>9</v>
      </c>
      <c r="H21" s="78">
        <v>1</v>
      </c>
      <c r="I21" s="79">
        <v>6</v>
      </c>
      <c r="J21" s="86" t="s">
        <v>156</v>
      </c>
      <c r="K21" s="87"/>
      <c r="L21" s="87"/>
      <c r="M21" s="87"/>
      <c r="N21" s="87"/>
      <c r="O21" s="87"/>
      <c r="P21" s="87"/>
      <c r="Q21" s="97"/>
      <c r="R21" s="95">
        <v>6</v>
      </c>
      <c r="S21" s="70" t="s">
        <v>157</v>
      </c>
      <c r="T21" s="77">
        <v>5</v>
      </c>
      <c r="U21" s="96"/>
      <c r="V21" s="96"/>
      <c r="W21" s="96"/>
    </row>
    <row r="22" ht="26" customHeight="1" spans="1:23">
      <c r="A22" s="70" t="s">
        <v>158</v>
      </c>
      <c r="B22" s="70" t="s">
        <v>94</v>
      </c>
      <c r="C22" s="76">
        <v>50</v>
      </c>
      <c r="D22" s="70" t="s">
        <v>116</v>
      </c>
      <c r="E22" s="77"/>
      <c r="F22" s="77"/>
      <c r="G22" s="77">
        <v>3</v>
      </c>
      <c r="H22" s="78">
        <v>1</v>
      </c>
      <c r="I22" s="79">
        <v>6</v>
      </c>
      <c r="J22" s="86" t="s">
        <v>111</v>
      </c>
      <c r="K22" s="87"/>
      <c r="L22" s="87"/>
      <c r="M22" s="87"/>
      <c r="N22" s="87"/>
      <c r="O22" s="87"/>
      <c r="P22" s="87"/>
      <c r="Q22" s="97"/>
      <c r="R22" s="98">
        <v>4</v>
      </c>
      <c r="S22" s="79"/>
      <c r="T22" s="77"/>
      <c r="U22" s="96"/>
      <c r="V22" s="96"/>
      <c r="W22" s="96"/>
    </row>
    <row r="23" ht="26" customHeight="1" spans="1:23">
      <c r="A23" s="70" t="s">
        <v>159</v>
      </c>
      <c r="B23" s="70" t="s">
        <v>89</v>
      </c>
      <c r="C23" s="76">
        <v>50</v>
      </c>
      <c r="D23" s="70" t="s">
        <v>160</v>
      </c>
      <c r="E23" s="77"/>
      <c r="F23" s="77"/>
      <c r="G23" s="77">
        <v>5</v>
      </c>
      <c r="H23" s="78">
        <v>1</v>
      </c>
      <c r="I23" s="79">
        <v>6</v>
      </c>
      <c r="J23" s="86" t="s">
        <v>156</v>
      </c>
      <c r="K23" s="87"/>
      <c r="L23" s="87"/>
      <c r="M23" s="87"/>
      <c r="N23" s="87"/>
      <c r="O23" s="87"/>
      <c r="P23" s="87"/>
      <c r="Q23" s="97"/>
      <c r="R23" s="98">
        <v>4</v>
      </c>
      <c r="S23" s="70"/>
      <c r="T23" s="77"/>
      <c r="U23" s="96"/>
      <c r="V23" s="96"/>
      <c r="W23" s="96"/>
    </row>
    <row r="24" ht="24" spans="1:23">
      <c r="A24" s="70" t="s">
        <v>161</v>
      </c>
      <c r="B24" s="70" t="s">
        <v>64</v>
      </c>
      <c r="C24" s="76">
        <v>53</v>
      </c>
      <c r="D24" s="70" t="s">
        <v>162</v>
      </c>
      <c r="E24" s="77"/>
      <c r="F24" s="77"/>
      <c r="G24" s="77">
        <v>10</v>
      </c>
      <c r="H24" s="78">
        <v>1</v>
      </c>
      <c r="I24" s="79">
        <v>6</v>
      </c>
      <c r="J24" s="84" t="s">
        <v>111</v>
      </c>
      <c r="K24" s="85"/>
      <c r="L24" s="85"/>
      <c r="M24" s="85"/>
      <c r="N24" s="85"/>
      <c r="O24" s="85"/>
      <c r="P24" s="85"/>
      <c r="Q24" s="94"/>
      <c r="R24" s="98">
        <v>4</v>
      </c>
      <c r="S24" s="70"/>
      <c r="T24" s="77"/>
      <c r="U24" s="96"/>
      <c r="V24" s="96"/>
      <c r="W24" s="96"/>
    </row>
    <row r="25" ht="24" spans="1:23">
      <c r="A25" s="70" t="s">
        <v>163</v>
      </c>
      <c r="B25" s="70" t="s">
        <v>86</v>
      </c>
      <c r="C25" s="76">
        <v>50</v>
      </c>
      <c r="D25" s="70" t="s">
        <v>164</v>
      </c>
      <c r="E25" s="77"/>
      <c r="F25" s="77"/>
      <c r="G25" s="77">
        <v>6</v>
      </c>
      <c r="H25" s="78">
        <v>1</v>
      </c>
      <c r="I25" s="79">
        <v>6</v>
      </c>
      <c r="J25" s="84" t="s">
        <v>111</v>
      </c>
      <c r="K25" s="85"/>
      <c r="L25" s="85"/>
      <c r="M25" s="85"/>
      <c r="N25" s="85"/>
      <c r="O25" s="85"/>
      <c r="P25" s="85"/>
      <c r="Q25" s="94"/>
      <c r="R25" s="98">
        <v>4</v>
      </c>
      <c r="S25" s="100"/>
      <c r="T25" s="77"/>
      <c r="U25" s="96"/>
      <c r="V25" s="96"/>
      <c r="W25" s="96"/>
    </row>
    <row r="26" ht="26" customHeight="1" spans="1:23">
      <c r="A26" s="70" t="s">
        <v>165</v>
      </c>
      <c r="B26" s="70" t="s">
        <v>58</v>
      </c>
      <c r="C26" s="76">
        <v>57</v>
      </c>
      <c r="D26" s="70" t="s">
        <v>166</v>
      </c>
      <c r="E26" s="77"/>
      <c r="F26" s="77"/>
      <c r="G26" s="77">
        <v>9</v>
      </c>
      <c r="H26" s="78">
        <v>1</v>
      </c>
      <c r="I26" s="79">
        <v>6</v>
      </c>
      <c r="J26" s="86" t="s">
        <v>167</v>
      </c>
      <c r="K26" s="87"/>
      <c r="L26" s="87"/>
      <c r="M26" s="87"/>
      <c r="N26" s="87"/>
      <c r="O26" s="87"/>
      <c r="P26" s="87"/>
      <c r="Q26" s="97"/>
      <c r="R26" s="98">
        <v>4</v>
      </c>
      <c r="S26" s="100"/>
      <c r="T26" s="77"/>
      <c r="U26" s="96"/>
      <c r="V26" s="96"/>
      <c r="W26" s="96"/>
    </row>
    <row r="27" ht="24" spans="1:23">
      <c r="A27" s="70" t="s">
        <v>168</v>
      </c>
      <c r="B27" s="70" t="s">
        <v>44</v>
      </c>
      <c r="C27" s="76">
        <v>57</v>
      </c>
      <c r="D27" s="70" t="s">
        <v>169</v>
      </c>
      <c r="E27" s="77"/>
      <c r="F27" s="77"/>
      <c r="G27" s="77">
        <v>7</v>
      </c>
      <c r="H27" s="78">
        <v>1</v>
      </c>
      <c r="I27" s="79">
        <v>6</v>
      </c>
      <c r="J27" s="84" t="s">
        <v>111</v>
      </c>
      <c r="K27" s="85"/>
      <c r="L27" s="85"/>
      <c r="M27" s="85"/>
      <c r="N27" s="85"/>
      <c r="O27" s="85"/>
      <c r="P27" s="85"/>
      <c r="Q27" s="94"/>
      <c r="R27" s="95">
        <v>4</v>
      </c>
      <c r="S27" s="79" t="s">
        <v>119</v>
      </c>
      <c r="T27" s="77">
        <v>5</v>
      </c>
      <c r="U27" s="96"/>
      <c r="V27" s="96"/>
      <c r="W27" s="96"/>
    </row>
    <row r="28" ht="26" customHeight="1" spans="1:23">
      <c r="A28" s="70" t="s">
        <v>170</v>
      </c>
      <c r="B28" s="70" t="s">
        <v>88</v>
      </c>
      <c r="C28" s="76">
        <v>45</v>
      </c>
      <c r="D28" s="70" t="s">
        <v>171</v>
      </c>
      <c r="E28" s="77"/>
      <c r="F28" s="77"/>
      <c r="G28" s="77">
        <v>5</v>
      </c>
      <c r="H28" s="78">
        <v>1</v>
      </c>
      <c r="I28" s="79">
        <v>6</v>
      </c>
      <c r="J28" s="86" t="s">
        <v>172</v>
      </c>
      <c r="K28" s="87"/>
      <c r="L28" s="87"/>
      <c r="M28" s="87"/>
      <c r="N28" s="87"/>
      <c r="O28" s="87"/>
      <c r="P28" s="87"/>
      <c r="Q28" s="97"/>
      <c r="R28" s="95">
        <v>6</v>
      </c>
      <c r="S28" s="70"/>
      <c r="T28" s="77"/>
      <c r="U28" s="96"/>
      <c r="V28" s="96"/>
      <c r="W28" s="96"/>
    </row>
    <row r="29" ht="26" customHeight="1" spans="1:23">
      <c r="A29" s="70" t="s">
        <v>173</v>
      </c>
      <c r="B29" s="70" t="s">
        <v>51</v>
      </c>
      <c r="C29" s="76">
        <v>58</v>
      </c>
      <c r="D29" s="70" t="s">
        <v>174</v>
      </c>
      <c r="E29" s="77"/>
      <c r="F29" s="77"/>
      <c r="G29" s="77">
        <v>11</v>
      </c>
      <c r="H29" s="78">
        <v>1</v>
      </c>
      <c r="I29" s="79">
        <v>6</v>
      </c>
      <c r="J29" s="86" t="s">
        <v>175</v>
      </c>
      <c r="K29" s="87"/>
      <c r="L29" s="87"/>
      <c r="M29" s="87"/>
      <c r="N29" s="87"/>
      <c r="O29" s="87"/>
      <c r="P29" s="87"/>
      <c r="Q29" s="97"/>
      <c r="R29" s="95">
        <v>8</v>
      </c>
      <c r="S29" s="79"/>
      <c r="T29" s="77"/>
      <c r="U29" s="96"/>
      <c r="V29" s="96"/>
      <c r="W29" s="96"/>
    </row>
    <row r="30" ht="24" spans="1:23">
      <c r="A30" s="70" t="s">
        <v>176</v>
      </c>
      <c r="B30" s="70" t="s">
        <v>91</v>
      </c>
      <c r="C30" s="76">
        <v>50</v>
      </c>
      <c r="D30" s="79" t="s">
        <v>116</v>
      </c>
      <c r="E30" s="77"/>
      <c r="F30" s="77"/>
      <c r="G30" s="77">
        <v>3</v>
      </c>
      <c r="H30" s="78">
        <v>1</v>
      </c>
      <c r="I30" s="79">
        <v>6</v>
      </c>
      <c r="J30" s="84" t="s">
        <v>111</v>
      </c>
      <c r="K30" s="85"/>
      <c r="L30" s="85"/>
      <c r="M30" s="85"/>
      <c r="N30" s="85"/>
      <c r="O30" s="85"/>
      <c r="P30" s="85"/>
      <c r="Q30" s="94"/>
      <c r="R30" s="95">
        <v>4</v>
      </c>
      <c r="S30" s="79"/>
      <c r="T30" s="77"/>
      <c r="U30" s="96"/>
      <c r="V30" s="96"/>
      <c r="W30" s="96"/>
    </row>
    <row r="31" ht="24" spans="1:23">
      <c r="A31" s="70" t="s">
        <v>177</v>
      </c>
      <c r="B31" s="70" t="s">
        <v>97</v>
      </c>
      <c r="C31" s="76">
        <v>50</v>
      </c>
      <c r="D31" s="79" t="s">
        <v>116</v>
      </c>
      <c r="E31" s="77"/>
      <c r="F31" s="77"/>
      <c r="G31" s="77">
        <v>3</v>
      </c>
      <c r="H31" s="78">
        <v>1</v>
      </c>
      <c r="I31" s="79">
        <v>6</v>
      </c>
      <c r="J31" s="84" t="s">
        <v>111</v>
      </c>
      <c r="K31" s="85"/>
      <c r="L31" s="85"/>
      <c r="M31" s="85"/>
      <c r="N31" s="85"/>
      <c r="O31" s="85"/>
      <c r="P31" s="85"/>
      <c r="Q31" s="94"/>
      <c r="R31" s="95">
        <v>4</v>
      </c>
      <c r="S31" s="79"/>
      <c r="T31" s="77"/>
      <c r="U31" s="96"/>
      <c r="V31" s="96"/>
      <c r="W31" s="96"/>
    </row>
    <row r="32" ht="24" spans="1:23">
      <c r="A32" s="70" t="s">
        <v>178</v>
      </c>
      <c r="B32" s="70" t="s">
        <v>82</v>
      </c>
      <c r="C32" s="76">
        <v>50</v>
      </c>
      <c r="D32" s="79" t="s">
        <v>116</v>
      </c>
      <c r="E32" s="77"/>
      <c r="F32" s="77"/>
      <c r="G32" s="77">
        <v>2</v>
      </c>
      <c r="H32" s="78">
        <v>1</v>
      </c>
      <c r="I32" s="79">
        <v>6</v>
      </c>
      <c r="J32" s="84" t="s">
        <v>111</v>
      </c>
      <c r="K32" s="85"/>
      <c r="L32" s="85"/>
      <c r="M32" s="85"/>
      <c r="N32" s="85"/>
      <c r="O32" s="85"/>
      <c r="P32" s="85"/>
      <c r="Q32" s="94"/>
      <c r="R32" s="95">
        <v>4</v>
      </c>
      <c r="S32" s="79" t="s">
        <v>157</v>
      </c>
      <c r="T32" s="77">
        <v>5</v>
      </c>
      <c r="U32" s="96"/>
      <c r="V32" s="96"/>
      <c r="W32" s="96"/>
    </row>
    <row r="33" ht="24" spans="1:23">
      <c r="A33" s="70" t="s">
        <v>179</v>
      </c>
      <c r="B33" s="70" t="s">
        <v>76</v>
      </c>
      <c r="C33" s="76">
        <v>50</v>
      </c>
      <c r="D33" s="70" t="s">
        <v>127</v>
      </c>
      <c r="E33" s="77"/>
      <c r="F33" s="77"/>
      <c r="G33" s="77">
        <v>10</v>
      </c>
      <c r="H33" s="78">
        <v>1</v>
      </c>
      <c r="I33" s="79">
        <v>6</v>
      </c>
      <c r="J33" s="84" t="s">
        <v>111</v>
      </c>
      <c r="K33" s="85"/>
      <c r="L33" s="85"/>
      <c r="M33" s="85"/>
      <c r="N33" s="85"/>
      <c r="O33" s="85"/>
      <c r="P33" s="85"/>
      <c r="Q33" s="94"/>
      <c r="R33" s="95">
        <v>4</v>
      </c>
      <c r="S33" s="79"/>
      <c r="T33" s="77"/>
      <c r="U33" s="96"/>
      <c r="V33" s="96"/>
      <c r="W33" s="96"/>
    </row>
    <row r="34" ht="24" spans="1:23">
      <c r="A34" s="70" t="s">
        <v>180</v>
      </c>
      <c r="B34" s="70" t="s">
        <v>73</v>
      </c>
      <c r="C34" s="76">
        <v>54</v>
      </c>
      <c r="D34" s="79" t="s">
        <v>116</v>
      </c>
      <c r="E34" s="77"/>
      <c r="F34" s="77"/>
      <c r="G34" s="77">
        <v>2</v>
      </c>
      <c r="H34" s="78">
        <v>1</v>
      </c>
      <c r="I34" s="79">
        <v>6</v>
      </c>
      <c r="J34" s="84" t="s">
        <v>111</v>
      </c>
      <c r="K34" s="85"/>
      <c r="L34" s="85"/>
      <c r="M34" s="85"/>
      <c r="N34" s="85"/>
      <c r="O34" s="85"/>
      <c r="P34" s="85"/>
      <c r="Q34" s="94"/>
      <c r="R34" s="95">
        <v>4</v>
      </c>
      <c r="S34" s="79" t="s">
        <v>157</v>
      </c>
      <c r="T34" s="77">
        <v>5</v>
      </c>
      <c r="U34" s="96"/>
      <c r="V34" s="96"/>
      <c r="W34" s="96"/>
    </row>
    <row r="35" ht="24" spans="1:23">
      <c r="A35" s="70" t="s">
        <v>181</v>
      </c>
      <c r="B35" s="70" t="s">
        <v>79</v>
      </c>
      <c r="C35" s="76">
        <v>50</v>
      </c>
      <c r="D35" s="79" t="s">
        <v>116</v>
      </c>
      <c r="E35" s="77"/>
      <c r="F35" s="77"/>
      <c r="G35" s="77">
        <v>3</v>
      </c>
      <c r="H35" s="78">
        <v>1</v>
      </c>
      <c r="I35" s="79">
        <v>6</v>
      </c>
      <c r="J35" s="84" t="s">
        <v>111</v>
      </c>
      <c r="K35" s="85"/>
      <c r="L35" s="85"/>
      <c r="M35" s="85"/>
      <c r="N35" s="85"/>
      <c r="O35" s="85"/>
      <c r="P35" s="85"/>
      <c r="Q35" s="94"/>
      <c r="R35" s="95">
        <v>4</v>
      </c>
      <c r="S35" s="79" t="s">
        <v>157</v>
      </c>
      <c r="T35" s="77">
        <v>5</v>
      </c>
      <c r="U35" s="96"/>
      <c r="V35" s="96"/>
      <c r="W35" s="96"/>
    </row>
    <row r="36" ht="26" customHeight="1" spans="1:23">
      <c r="A36" s="70" t="s">
        <v>182</v>
      </c>
      <c r="B36" s="70" t="s">
        <v>68</v>
      </c>
      <c r="C36" s="76">
        <v>50</v>
      </c>
      <c r="D36" s="70" t="s">
        <v>127</v>
      </c>
      <c r="E36" s="77"/>
      <c r="F36" s="77"/>
      <c r="G36" s="77">
        <v>11</v>
      </c>
      <c r="H36" s="78">
        <v>1</v>
      </c>
      <c r="I36" s="79">
        <v>6</v>
      </c>
      <c r="J36" s="86" t="s">
        <v>183</v>
      </c>
      <c r="K36" s="87"/>
      <c r="L36" s="87"/>
      <c r="M36" s="87"/>
      <c r="N36" s="87"/>
      <c r="O36" s="87"/>
      <c r="P36" s="87"/>
      <c r="Q36" s="97"/>
      <c r="R36" s="95">
        <v>6</v>
      </c>
      <c r="S36" s="79"/>
      <c r="T36" s="77"/>
      <c r="U36" s="96"/>
      <c r="V36" s="96"/>
      <c r="W36" s="96"/>
    </row>
    <row r="37" ht="24" spans="1:23">
      <c r="A37" s="70" t="s">
        <v>184</v>
      </c>
      <c r="B37" s="70" t="s">
        <v>90</v>
      </c>
      <c r="C37" s="76">
        <v>50</v>
      </c>
      <c r="D37" s="79" t="s">
        <v>116</v>
      </c>
      <c r="E37" s="77"/>
      <c r="F37" s="77"/>
      <c r="G37" s="77">
        <v>3</v>
      </c>
      <c r="H37" s="78">
        <v>1</v>
      </c>
      <c r="I37" s="79">
        <v>6</v>
      </c>
      <c r="J37" s="84" t="s">
        <v>111</v>
      </c>
      <c r="K37" s="85"/>
      <c r="L37" s="85"/>
      <c r="M37" s="85"/>
      <c r="N37" s="85"/>
      <c r="O37" s="85"/>
      <c r="P37" s="85"/>
      <c r="Q37" s="94"/>
      <c r="R37" s="95">
        <v>4</v>
      </c>
      <c r="S37" s="70"/>
      <c r="T37" s="77"/>
      <c r="U37" s="96"/>
      <c r="V37" s="96"/>
      <c r="W37" s="96"/>
    </row>
    <row r="38" ht="26" customHeight="1" spans="1:23">
      <c r="A38" s="70" t="s">
        <v>185</v>
      </c>
      <c r="B38" s="70" t="s">
        <v>52</v>
      </c>
      <c r="C38" s="76">
        <v>54</v>
      </c>
      <c r="D38" s="70" t="s">
        <v>186</v>
      </c>
      <c r="E38" s="77"/>
      <c r="F38" s="77"/>
      <c r="G38" s="77">
        <v>14.5</v>
      </c>
      <c r="H38" s="78">
        <v>1</v>
      </c>
      <c r="I38" s="79">
        <v>6</v>
      </c>
      <c r="J38" s="86" t="s">
        <v>187</v>
      </c>
      <c r="K38" s="87"/>
      <c r="L38" s="87"/>
      <c r="M38" s="87"/>
      <c r="N38" s="87"/>
      <c r="O38" s="87"/>
      <c r="P38" s="87"/>
      <c r="Q38" s="97"/>
      <c r="R38" s="95">
        <v>6</v>
      </c>
      <c r="S38" s="79"/>
      <c r="T38" s="77"/>
      <c r="U38" s="96"/>
      <c r="V38" s="96"/>
      <c r="W38" s="96"/>
    </row>
    <row r="39" ht="26" customHeight="1" spans="1:23">
      <c r="A39" s="70" t="s">
        <v>188</v>
      </c>
      <c r="B39" s="70" t="s">
        <v>61</v>
      </c>
      <c r="C39" s="76">
        <v>55</v>
      </c>
      <c r="D39" s="70" t="s">
        <v>189</v>
      </c>
      <c r="E39" s="77"/>
      <c r="F39" s="77"/>
      <c r="G39" s="77">
        <v>8</v>
      </c>
      <c r="H39" s="78">
        <v>1</v>
      </c>
      <c r="I39" s="79">
        <v>6</v>
      </c>
      <c r="J39" s="86" t="s">
        <v>190</v>
      </c>
      <c r="K39" s="87"/>
      <c r="L39" s="87"/>
      <c r="M39" s="87"/>
      <c r="N39" s="87"/>
      <c r="O39" s="87"/>
      <c r="P39" s="87"/>
      <c r="Q39" s="97"/>
      <c r="R39" s="95">
        <v>6</v>
      </c>
      <c r="S39" s="79"/>
      <c r="T39" s="77"/>
      <c r="U39" s="96"/>
      <c r="V39" s="96"/>
      <c r="W39" s="96"/>
    </row>
    <row r="40" ht="26" customHeight="1" spans="1:23">
      <c r="A40" s="70" t="s">
        <v>191</v>
      </c>
      <c r="B40" s="70" t="s">
        <v>60</v>
      </c>
      <c r="C40" s="76">
        <v>45</v>
      </c>
      <c r="D40" s="70" t="s">
        <v>192</v>
      </c>
      <c r="E40" s="77"/>
      <c r="F40" s="77"/>
      <c r="G40" s="77">
        <v>9</v>
      </c>
      <c r="H40" s="78">
        <v>1</v>
      </c>
      <c r="I40" s="79">
        <v>6</v>
      </c>
      <c r="J40" s="86" t="s">
        <v>193</v>
      </c>
      <c r="K40" s="87"/>
      <c r="L40" s="87"/>
      <c r="M40" s="87"/>
      <c r="N40" s="87"/>
      <c r="O40" s="87"/>
      <c r="P40" s="87"/>
      <c r="Q40" s="97"/>
      <c r="R40" s="95">
        <v>10</v>
      </c>
      <c r="S40" s="79" t="s">
        <v>119</v>
      </c>
      <c r="T40" s="77">
        <v>5</v>
      </c>
      <c r="U40" s="96"/>
      <c r="V40" s="96"/>
      <c r="W40" s="96"/>
    </row>
    <row r="41" ht="24" spans="1:23">
      <c r="A41" s="70" t="s">
        <v>194</v>
      </c>
      <c r="B41" s="70" t="s">
        <v>83</v>
      </c>
      <c r="C41" s="76">
        <v>50</v>
      </c>
      <c r="D41" s="70" t="s">
        <v>195</v>
      </c>
      <c r="E41" s="77"/>
      <c r="F41" s="77"/>
      <c r="G41" s="77">
        <v>5</v>
      </c>
      <c r="H41" s="78">
        <v>1</v>
      </c>
      <c r="I41" s="79">
        <v>6</v>
      </c>
      <c r="J41" s="84" t="s">
        <v>111</v>
      </c>
      <c r="K41" s="85"/>
      <c r="L41" s="85"/>
      <c r="M41" s="85"/>
      <c r="N41" s="85"/>
      <c r="O41" s="85"/>
      <c r="P41" s="85"/>
      <c r="Q41" s="94"/>
      <c r="R41" s="95">
        <v>4</v>
      </c>
      <c r="S41" s="79"/>
      <c r="T41" s="77"/>
      <c r="U41" s="96"/>
      <c r="V41" s="96"/>
      <c r="W41" s="96"/>
    </row>
    <row r="42" ht="26" customHeight="1" spans="1:23">
      <c r="A42" s="70" t="s">
        <v>196</v>
      </c>
      <c r="B42" s="70" t="s">
        <v>78</v>
      </c>
      <c r="C42" s="76">
        <v>50</v>
      </c>
      <c r="D42" s="70" t="s">
        <v>197</v>
      </c>
      <c r="E42" s="77"/>
      <c r="F42" s="77"/>
      <c r="G42" s="77">
        <v>5</v>
      </c>
      <c r="H42" s="78">
        <v>1</v>
      </c>
      <c r="I42" s="79">
        <v>6</v>
      </c>
      <c r="J42" s="86" t="s">
        <v>198</v>
      </c>
      <c r="K42" s="87"/>
      <c r="L42" s="87"/>
      <c r="M42" s="87"/>
      <c r="N42" s="87"/>
      <c r="O42" s="87"/>
      <c r="P42" s="87"/>
      <c r="Q42" s="97"/>
      <c r="R42" s="95">
        <v>6</v>
      </c>
      <c r="S42" s="79"/>
      <c r="T42" s="77"/>
      <c r="U42" s="96"/>
      <c r="V42" s="96"/>
      <c r="W42" s="96"/>
    </row>
    <row r="43" ht="24" spans="1:23">
      <c r="A43" s="70" t="s">
        <v>199</v>
      </c>
      <c r="B43" s="70" t="s">
        <v>69</v>
      </c>
      <c r="C43" s="76">
        <v>52</v>
      </c>
      <c r="D43" s="70" t="s">
        <v>116</v>
      </c>
      <c r="E43" s="77"/>
      <c r="F43" s="77"/>
      <c r="G43" s="77">
        <v>3</v>
      </c>
      <c r="H43" s="78">
        <v>1</v>
      </c>
      <c r="I43" s="79">
        <v>6</v>
      </c>
      <c r="J43" s="84" t="s">
        <v>111</v>
      </c>
      <c r="K43" s="85"/>
      <c r="L43" s="85"/>
      <c r="M43" s="85"/>
      <c r="N43" s="85"/>
      <c r="O43" s="85"/>
      <c r="P43" s="85"/>
      <c r="Q43" s="94"/>
      <c r="R43" s="95">
        <v>4</v>
      </c>
      <c r="S43" s="79" t="s">
        <v>157</v>
      </c>
      <c r="T43" s="77">
        <v>5</v>
      </c>
      <c r="U43" s="96"/>
      <c r="V43" s="96"/>
      <c r="W43" s="96"/>
    </row>
    <row r="44" ht="26" customHeight="1" spans="1:23">
      <c r="A44" s="70" t="s">
        <v>200</v>
      </c>
      <c r="B44" s="70" t="s">
        <v>65</v>
      </c>
      <c r="C44" s="76">
        <v>50</v>
      </c>
      <c r="D44" s="70" t="s">
        <v>127</v>
      </c>
      <c r="E44" s="77"/>
      <c r="F44" s="77"/>
      <c r="G44" s="77">
        <v>11</v>
      </c>
      <c r="H44" s="78">
        <v>1</v>
      </c>
      <c r="I44" s="79">
        <v>6</v>
      </c>
      <c r="J44" s="86" t="s">
        <v>187</v>
      </c>
      <c r="K44" s="87"/>
      <c r="L44" s="87"/>
      <c r="M44" s="87"/>
      <c r="N44" s="87"/>
      <c r="O44" s="87"/>
      <c r="P44" s="87"/>
      <c r="Q44" s="97"/>
      <c r="R44" s="95">
        <v>4</v>
      </c>
      <c r="S44" s="77"/>
      <c r="T44" s="77"/>
      <c r="U44" s="96"/>
      <c r="V44" s="96"/>
      <c r="W44" s="96"/>
    </row>
    <row r="45" ht="26" customHeight="1" spans="1:23">
      <c r="A45" s="70" t="s">
        <v>201</v>
      </c>
      <c r="B45" s="70" t="s">
        <v>70</v>
      </c>
      <c r="C45" s="76">
        <v>50</v>
      </c>
      <c r="D45" s="70" t="s">
        <v>202</v>
      </c>
      <c r="E45" s="77"/>
      <c r="F45" s="77"/>
      <c r="G45" s="77">
        <v>9.5</v>
      </c>
      <c r="H45" s="78">
        <v>1</v>
      </c>
      <c r="I45" s="79">
        <v>6</v>
      </c>
      <c r="J45" s="86" t="s">
        <v>203</v>
      </c>
      <c r="K45" s="87"/>
      <c r="L45" s="87"/>
      <c r="M45" s="87"/>
      <c r="N45" s="87"/>
      <c r="O45" s="87"/>
      <c r="P45" s="87"/>
      <c r="Q45" s="97"/>
      <c r="R45" s="95">
        <v>6</v>
      </c>
      <c r="S45" s="77"/>
      <c r="T45" s="77"/>
      <c r="U45" s="96"/>
      <c r="V45" s="96"/>
      <c r="W45" s="96"/>
    </row>
    <row r="46" ht="26" customHeight="1" spans="1:23">
      <c r="A46" s="70" t="s">
        <v>204</v>
      </c>
      <c r="B46" s="70" t="s">
        <v>74</v>
      </c>
      <c r="C46" s="76">
        <v>50</v>
      </c>
      <c r="D46" s="70" t="s">
        <v>205</v>
      </c>
      <c r="E46" s="77"/>
      <c r="F46" s="77"/>
      <c r="G46" s="77">
        <v>5</v>
      </c>
      <c r="H46" s="78">
        <v>1</v>
      </c>
      <c r="I46" s="79">
        <v>6</v>
      </c>
      <c r="J46" s="86" t="s">
        <v>183</v>
      </c>
      <c r="K46" s="87"/>
      <c r="L46" s="87"/>
      <c r="M46" s="87"/>
      <c r="N46" s="87"/>
      <c r="O46" s="87"/>
      <c r="P46" s="87"/>
      <c r="Q46" s="97"/>
      <c r="R46" s="95">
        <v>6</v>
      </c>
      <c r="S46" s="77"/>
      <c r="T46" s="77"/>
      <c r="U46" s="96"/>
      <c r="V46" s="96"/>
      <c r="W46" s="96"/>
    </row>
    <row r="47" ht="24" spans="1:23">
      <c r="A47" s="70" t="s">
        <v>206</v>
      </c>
      <c r="B47" s="70" t="s">
        <v>85</v>
      </c>
      <c r="C47" s="76">
        <v>50</v>
      </c>
      <c r="D47" s="70" t="s">
        <v>207</v>
      </c>
      <c r="E47" s="77"/>
      <c r="F47" s="77"/>
      <c r="G47" s="77">
        <v>3</v>
      </c>
      <c r="H47" s="78">
        <v>1</v>
      </c>
      <c r="I47" s="79">
        <v>6</v>
      </c>
      <c r="J47" s="84" t="s">
        <v>111</v>
      </c>
      <c r="K47" s="85"/>
      <c r="L47" s="85"/>
      <c r="M47" s="85"/>
      <c r="N47" s="85"/>
      <c r="O47" s="85"/>
      <c r="P47" s="85"/>
      <c r="Q47" s="94"/>
      <c r="R47" s="95">
        <v>4</v>
      </c>
      <c r="S47" s="77"/>
      <c r="T47" s="77"/>
      <c r="U47" s="96"/>
      <c r="V47" s="96"/>
      <c r="W47" s="96"/>
    </row>
    <row r="48" ht="24" spans="1:23">
      <c r="A48" s="70" t="s">
        <v>208</v>
      </c>
      <c r="B48" s="70" t="s">
        <v>57</v>
      </c>
      <c r="C48" s="76">
        <v>56</v>
      </c>
      <c r="D48" s="70" t="s">
        <v>209</v>
      </c>
      <c r="E48" s="77"/>
      <c r="F48" s="77"/>
      <c r="G48" s="77">
        <v>13</v>
      </c>
      <c r="H48" s="78">
        <v>1</v>
      </c>
      <c r="I48" s="79">
        <v>6</v>
      </c>
      <c r="J48" s="84" t="s">
        <v>111</v>
      </c>
      <c r="K48" s="85"/>
      <c r="L48" s="85"/>
      <c r="M48" s="85"/>
      <c r="N48" s="85"/>
      <c r="O48" s="85"/>
      <c r="P48" s="85"/>
      <c r="Q48" s="94"/>
      <c r="R48" s="95">
        <v>4</v>
      </c>
      <c r="S48" s="77"/>
      <c r="T48" s="77"/>
      <c r="U48" s="96"/>
      <c r="V48" s="96"/>
      <c r="W48" s="96"/>
    </row>
    <row r="49" ht="24" spans="1:23">
      <c r="A49" s="70" t="s">
        <v>210</v>
      </c>
      <c r="B49" s="70" t="s">
        <v>98</v>
      </c>
      <c r="C49" s="76">
        <v>45</v>
      </c>
      <c r="D49" s="70" t="s">
        <v>160</v>
      </c>
      <c r="E49" s="77"/>
      <c r="F49" s="77"/>
      <c r="G49" s="77">
        <v>3</v>
      </c>
      <c r="H49" s="78">
        <v>1</v>
      </c>
      <c r="I49" s="79">
        <v>6</v>
      </c>
      <c r="J49" s="84" t="s">
        <v>111</v>
      </c>
      <c r="K49" s="85"/>
      <c r="L49" s="85"/>
      <c r="M49" s="85"/>
      <c r="N49" s="85"/>
      <c r="O49" s="85"/>
      <c r="P49" s="85"/>
      <c r="Q49" s="94"/>
      <c r="R49" s="95">
        <v>4</v>
      </c>
      <c r="S49" s="77"/>
      <c r="T49" s="77"/>
      <c r="U49" s="96"/>
      <c r="V49" s="96"/>
      <c r="W49" s="96"/>
    </row>
    <row r="50" ht="24" spans="1:23">
      <c r="A50" s="70" t="s">
        <v>211</v>
      </c>
      <c r="B50" s="70" t="s">
        <v>92</v>
      </c>
      <c r="C50" s="76">
        <v>50</v>
      </c>
      <c r="D50" s="70" t="s">
        <v>116</v>
      </c>
      <c r="E50" s="77"/>
      <c r="F50" s="77"/>
      <c r="G50" s="77">
        <v>3</v>
      </c>
      <c r="H50" s="78">
        <v>1</v>
      </c>
      <c r="I50" s="79">
        <v>6</v>
      </c>
      <c r="J50" s="84" t="s">
        <v>111</v>
      </c>
      <c r="K50" s="85"/>
      <c r="L50" s="85"/>
      <c r="M50" s="85"/>
      <c r="N50" s="85"/>
      <c r="O50" s="85"/>
      <c r="P50" s="85"/>
      <c r="Q50" s="94"/>
      <c r="R50" s="95">
        <v>4</v>
      </c>
      <c r="S50" s="77"/>
      <c r="T50" s="77"/>
      <c r="U50" s="96"/>
      <c r="V50" s="96"/>
      <c r="W50" s="96"/>
    </row>
    <row r="51" ht="24" spans="1:23">
      <c r="A51" s="70" t="s">
        <v>212</v>
      </c>
      <c r="B51" s="70" t="s">
        <v>95</v>
      </c>
      <c r="C51" s="76">
        <v>50</v>
      </c>
      <c r="D51" s="70" t="s">
        <v>116</v>
      </c>
      <c r="E51" s="77"/>
      <c r="F51" s="77"/>
      <c r="G51" s="77">
        <v>3</v>
      </c>
      <c r="H51" s="78">
        <v>1</v>
      </c>
      <c r="I51" s="79">
        <v>6</v>
      </c>
      <c r="J51" s="84" t="s">
        <v>111</v>
      </c>
      <c r="K51" s="85"/>
      <c r="L51" s="85"/>
      <c r="M51" s="85"/>
      <c r="N51" s="85"/>
      <c r="O51" s="85"/>
      <c r="P51" s="85"/>
      <c r="Q51" s="94"/>
      <c r="R51" s="95">
        <v>4</v>
      </c>
      <c r="S51" s="77"/>
      <c r="T51" s="77"/>
      <c r="U51" s="96"/>
      <c r="V51" s="96"/>
      <c r="W51" s="96"/>
    </row>
    <row r="52" ht="24" spans="1:23">
      <c r="A52" s="70" t="s">
        <v>213</v>
      </c>
      <c r="B52" s="70" t="s">
        <v>81</v>
      </c>
      <c r="C52" s="76">
        <v>52</v>
      </c>
      <c r="D52" s="70" t="s">
        <v>214</v>
      </c>
      <c r="E52" s="77"/>
      <c r="F52" s="77"/>
      <c r="G52" s="77">
        <v>4</v>
      </c>
      <c r="H52" s="78">
        <v>1</v>
      </c>
      <c r="I52" s="79">
        <v>6</v>
      </c>
      <c r="J52" s="84" t="s">
        <v>111</v>
      </c>
      <c r="K52" s="85"/>
      <c r="L52" s="85"/>
      <c r="M52" s="85"/>
      <c r="N52" s="85"/>
      <c r="O52" s="85"/>
      <c r="P52" s="85"/>
      <c r="Q52" s="94"/>
      <c r="R52" s="95">
        <v>4</v>
      </c>
      <c r="S52" s="77"/>
      <c r="T52" s="77"/>
      <c r="U52" s="96"/>
      <c r="V52" s="96"/>
      <c r="W52" s="96"/>
    </row>
    <row r="53" ht="24" spans="1:23">
      <c r="A53" s="70" t="s">
        <v>215</v>
      </c>
      <c r="B53" s="70" t="s">
        <v>71</v>
      </c>
      <c r="C53" s="76">
        <v>50</v>
      </c>
      <c r="D53" s="70" t="s">
        <v>216</v>
      </c>
      <c r="E53" s="77"/>
      <c r="F53" s="77"/>
      <c r="G53" s="77">
        <v>9</v>
      </c>
      <c r="H53" s="78">
        <v>1</v>
      </c>
      <c r="I53" s="79">
        <v>6</v>
      </c>
      <c r="J53" s="84" t="s">
        <v>217</v>
      </c>
      <c r="K53" s="85"/>
      <c r="L53" s="85"/>
      <c r="M53" s="85"/>
      <c r="N53" s="85"/>
      <c r="O53" s="85"/>
      <c r="P53" s="85"/>
      <c r="Q53" s="94"/>
      <c r="R53" s="95">
        <v>6</v>
      </c>
      <c r="S53" s="77"/>
      <c r="T53" s="77"/>
      <c r="U53" s="96"/>
      <c r="V53" s="96"/>
      <c r="W53" s="96"/>
    </row>
    <row r="54" ht="26" customHeight="1" spans="1:23">
      <c r="A54" s="70" t="s">
        <v>218</v>
      </c>
      <c r="B54" s="70" t="s">
        <v>53</v>
      </c>
      <c r="C54" s="76">
        <v>55</v>
      </c>
      <c r="D54" s="70" t="s">
        <v>219</v>
      </c>
      <c r="E54" s="77"/>
      <c r="F54" s="77"/>
      <c r="G54" s="77">
        <v>11</v>
      </c>
      <c r="H54" s="78">
        <v>1</v>
      </c>
      <c r="I54" s="79">
        <v>6</v>
      </c>
      <c r="J54" s="86" t="s">
        <v>220</v>
      </c>
      <c r="K54" s="87"/>
      <c r="L54" s="87"/>
      <c r="M54" s="87"/>
      <c r="N54" s="87"/>
      <c r="O54" s="87"/>
      <c r="P54" s="87"/>
      <c r="Q54" s="97"/>
      <c r="R54" s="95">
        <v>8</v>
      </c>
      <c r="S54" s="77"/>
      <c r="T54" s="77"/>
      <c r="U54" s="96"/>
      <c r="V54" s="96"/>
      <c r="W54" s="96"/>
    </row>
    <row r="55" ht="24" spans="1:23">
      <c r="A55" s="70" t="s">
        <v>221</v>
      </c>
      <c r="B55" s="70" t="s">
        <v>96</v>
      </c>
      <c r="C55" s="76">
        <v>50</v>
      </c>
      <c r="D55" s="70" t="s">
        <v>222</v>
      </c>
      <c r="E55" s="77"/>
      <c r="F55" s="77"/>
      <c r="G55" s="77">
        <v>3</v>
      </c>
      <c r="H55" s="78">
        <v>1</v>
      </c>
      <c r="I55" s="79">
        <v>6</v>
      </c>
      <c r="J55" s="84" t="s">
        <v>111</v>
      </c>
      <c r="K55" s="85"/>
      <c r="L55" s="85"/>
      <c r="M55" s="85"/>
      <c r="N55" s="85"/>
      <c r="O55" s="85"/>
      <c r="P55" s="85"/>
      <c r="Q55" s="94"/>
      <c r="R55" s="95">
        <v>4</v>
      </c>
      <c r="S55" s="77"/>
      <c r="T55" s="77"/>
      <c r="U55" s="96"/>
      <c r="V55" s="96"/>
      <c r="W55" s="96"/>
    </row>
    <row r="56" ht="24" spans="1:23">
      <c r="A56" s="70" t="s">
        <v>223</v>
      </c>
      <c r="B56" s="70" t="s">
        <v>56</v>
      </c>
      <c r="C56" s="76">
        <v>55</v>
      </c>
      <c r="D56" s="70" t="s">
        <v>224</v>
      </c>
      <c r="E56" s="77"/>
      <c r="F56" s="77"/>
      <c r="G56" s="77">
        <v>13</v>
      </c>
      <c r="H56" s="78">
        <v>1</v>
      </c>
      <c r="I56" s="79">
        <v>6</v>
      </c>
      <c r="J56" s="84" t="s">
        <v>225</v>
      </c>
      <c r="K56" s="85"/>
      <c r="L56" s="85"/>
      <c r="M56" s="85"/>
      <c r="N56" s="85"/>
      <c r="O56" s="85"/>
      <c r="P56" s="85"/>
      <c r="Q56" s="94"/>
      <c r="R56" s="95">
        <v>4</v>
      </c>
      <c r="S56" s="77"/>
      <c r="T56" s="77"/>
      <c r="U56" s="96"/>
      <c r="V56" s="96"/>
      <c r="W56" s="96"/>
    </row>
    <row r="57" ht="26" customHeight="1" spans="1:23">
      <c r="A57" s="70" t="s">
        <v>226</v>
      </c>
      <c r="B57" s="70" t="s">
        <v>55</v>
      </c>
      <c r="C57" s="76">
        <v>55</v>
      </c>
      <c r="D57" s="70" t="s">
        <v>227</v>
      </c>
      <c r="E57" s="77"/>
      <c r="F57" s="77"/>
      <c r="G57" s="77">
        <v>11</v>
      </c>
      <c r="H57" s="78">
        <v>1</v>
      </c>
      <c r="I57" s="79">
        <v>6</v>
      </c>
      <c r="J57" s="86" t="s">
        <v>187</v>
      </c>
      <c r="K57" s="87"/>
      <c r="L57" s="87"/>
      <c r="M57" s="87"/>
      <c r="N57" s="87"/>
      <c r="O57" s="87"/>
      <c r="P57" s="87"/>
      <c r="Q57" s="97"/>
      <c r="R57" s="95">
        <v>6</v>
      </c>
      <c r="S57" s="77"/>
      <c r="T57" s="77"/>
      <c r="U57" s="96"/>
      <c r="V57" s="96"/>
      <c r="W57" s="96"/>
    </row>
    <row r="58" ht="24" spans="1:23">
      <c r="A58" s="70" t="s">
        <v>228</v>
      </c>
      <c r="B58" s="70" t="s">
        <v>80</v>
      </c>
      <c r="C58" s="76">
        <v>50</v>
      </c>
      <c r="D58" s="70" t="s">
        <v>229</v>
      </c>
      <c r="E58" s="77"/>
      <c r="F58" s="77"/>
      <c r="G58" s="77">
        <v>3</v>
      </c>
      <c r="H58" s="78">
        <v>1</v>
      </c>
      <c r="I58" s="79">
        <v>6</v>
      </c>
      <c r="J58" s="88" t="s">
        <v>111</v>
      </c>
      <c r="K58" s="77"/>
      <c r="L58" s="77"/>
      <c r="M58" s="77"/>
      <c r="N58" s="77"/>
      <c r="O58" s="77"/>
      <c r="P58" s="77"/>
      <c r="Q58" s="77"/>
      <c r="R58" s="95">
        <v>4</v>
      </c>
      <c r="S58" s="79" t="s">
        <v>157</v>
      </c>
      <c r="T58" s="77">
        <v>5</v>
      </c>
      <c r="U58" s="96"/>
      <c r="V58" s="96"/>
      <c r="W58" s="96"/>
    </row>
  </sheetData>
  <mergeCells count="122">
    <mergeCell ref="A1:P1"/>
    <mergeCell ref="D2:G2"/>
    <mergeCell ref="H2:I2"/>
    <mergeCell ref="J2:R2"/>
    <mergeCell ref="S2:T2"/>
    <mergeCell ref="U2:V2"/>
    <mergeCell ref="W2:X2"/>
    <mergeCell ref="D3:F3"/>
    <mergeCell ref="J3:Q3"/>
    <mergeCell ref="D4:F4"/>
    <mergeCell ref="J4:Q4"/>
    <mergeCell ref="D5:F5"/>
    <mergeCell ref="J5:Q5"/>
    <mergeCell ref="D6:F6"/>
    <mergeCell ref="J6:Q6"/>
    <mergeCell ref="D7:F7"/>
    <mergeCell ref="J7:Q7"/>
    <mergeCell ref="D8:F8"/>
    <mergeCell ref="J8:Q8"/>
    <mergeCell ref="D9:F9"/>
    <mergeCell ref="J9:Q9"/>
    <mergeCell ref="D10:F10"/>
    <mergeCell ref="J10:Q10"/>
    <mergeCell ref="D11:F11"/>
    <mergeCell ref="J11:Q11"/>
    <mergeCell ref="D12:F12"/>
    <mergeCell ref="J12:Q12"/>
    <mergeCell ref="D13:F13"/>
    <mergeCell ref="J13:Q13"/>
    <mergeCell ref="D14:F14"/>
    <mergeCell ref="J14:Q14"/>
    <mergeCell ref="D15:F15"/>
    <mergeCell ref="J15:Q15"/>
    <mergeCell ref="D16:F16"/>
    <mergeCell ref="J16:Q16"/>
    <mergeCell ref="D17:F17"/>
    <mergeCell ref="J17:Q17"/>
    <mergeCell ref="D18:F18"/>
    <mergeCell ref="J18:Q18"/>
    <mergeCell ref="D19:F19"/>
    <mergeCell ref="J19:Q19"/>
    <mergeCell ref="D20:F20"/>
    <mergeCell ref="J20:Q20"/>
    <mergeCell ref="D21:F21"/>
    <mergeCell ref="J21:Q21"/>
    <mergeCell ref="D22:F22"/>
    <mergeCell ref="J22:Q22"/>
    <mergeCell ref="D23:F23"/>
    <mergeCell ref="J23:Q23"/>
    <mergeCell ref="D24:F24"/>
    <mergeCell ref="J24:Q24"/>
    <mergeCell ref="D25:F25"/>
    <mergeCell ref="J25:Q25"/>
    <mergeCell ref="D26:F26"/>
    <mergeCell ref="J26:Q26"/>
    <mergeCell ref="D27:F27"/>
    <mergeCell ref="J27:Q27"/>
    <mergeCell ref="D28:F28"/>
    <mergeCell ref="J28:Q28"/>
    <mergeCell ref="D29:F29"/>
    <mergeCell ref="J29:Q29"/>
    <mergeCell ref="D30:F30"/>
    <mergeCell ref="J30:Q30"/>
    <mergeCell ref="D31:F31"/>
    <mergeCell ref="J31:Q31"/>
    <mergeCell ref="D32:F32"/>
    <mergeCell ref="J32:Q32"/>
    <mergeCell ref="D33:F33"/>
    <mergeCell ref="J33:Q33"/>
    <mergeCell ref="D34:F34"/>
    <mergeCell ref="J34:Q34"/>
    <mergeCell ref="D35:F35"/>
    <mergeCell ref="J35:Q35"/>
    <mergeCell ref="D36:F36"/>
    <mergeCell ref="J36:Q36"/>
    <mergeCell ref="D37:F37"/>
    <mergeCell ref="J37:Q37"/>
    <mergeCell ref="D38:F38"/>
    <mergeCell ref="J38:Q38"/>
    <mergeCell ref="D39:F39"/>
    <mergeCell ref="J39:Q39"/>
    <mergeCell ref="D40:F40"/>
    <mergeCell ref="J40:Q40"/>
    <mergeCell ref="D41:F41"/>
    <mergeCell ref="J41:Q41"/>
    <mergeCell ref="D42:F42"/>
    <mergeCell ref="J42:Q42"/>
    <mergeCell ref="D43:F43"/>
    <mergeCell ref="J43:Q43"/>
    <mergeCell ref="D44:F44"/>
    <mergeCell ref="J44:Q44"/>
    <mergeCell ref="D45:F45"/>
    <mergeCell ref="J45:Q45"/>
    <mergeCell ref="D46:F46"/>
    <mergeCell ref="J46:Q46"/>
    <mergeCell ref="D47:F47"/>
    <mergeCell ref="J47:Q47"/>
    <mergeCell ref="D48:F48"/>
    <mergeCell ref="J48:Q48"/>
    <mergeCell ref="D49:F49"/>
    <mergeCell ref="J49:Q49"/>
    <mergeCell ref="D50:F50"/>
    <mergeCell ref="J50:Q50"/>
    <mergeCell ref="D51:F51"/>
    <mergeCell ref="J51:Q51"/>
    <mergeCell ref="D52:F52"/>
    <mergeCell ref="J52:Q52"/>
    <mergeCell ref="D53:F53"/>
    <mergeCell ref="J53:Q53"/>
    <mergeCell ref="D54:F54"/>
    <mergeCell ref="J54:Q54"/>
    <mergeCell ref="D55:F55"/>
    <mergeCell ref="J55:Q55"/>
    <mergeCell ref="D56:F56"/>
    <mergeCell ref="J56:Q56"/>
    <mergeCell ref="D57:F57"/>
    <mergeCell ref="J57:Q57"/>
    <mergeCell ref="D58:F58"/>
    <mergeCell ref="J58:Q58"/>
    <mergeCell ref="A2:A3"/>
    <mergeCell ref="B2:B3"/>
    <mergeCell ref="C2:C3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0"/>
  <sheetViews>
    <sheetView topLeftCell="I10" workbookViewId="0">
      <selection activeCell="B29" sqref="B29:U29"/>
    </sheetView>
  </sheetViews>
  <sheetFormatPr defaultColWidth="9" defaultRowHeight="14.25"/>
  <sheetData>
    <row r="1" spans="1:3">
      <c r="A1" s="64" t="s">
        <v>230</v>
      </c>
      <c r="C1" s="65" t="s">
        <v>231</v>
      </c>
    </row>
    <row r="3" ht="96" spans="1:25">
      <c r="A3" s="66" t="s">
        <v>100</v>
      </c>
      <c r="B3" s="66" t="s">
        <v>4</v>
      </c>
      <c r="C3" s="66" t="s">
        <v>232</v>
      </c>
      <c r="D3" s="66" t="s">
        <v>233</v>
      </c>
      <c r="E3" s="66" t="s">
        <v>234</v>
      </c>
      <c r="F3" s="66" t="s">
        <v>235</v>
      </c>
      <c r="G3" s="66" t="s">
        <v>236</v>
      </c>
      <c r="H3" s="66" t="s">
        <v>237</v>
      </c>
      <c r="I3" s="66" t="s">
        <v>238</v>
      </c>
      <c r="J3" s="66" t="s">
        <v>239</v>
      </c>
      <c r="K3" s="66" t="s">
        <v>240</v>
      </c>
      <c r="L3" s="66" t="s">
        <v>241</v>
      </c>
      <c r="M3" s="66" t="s">
        <v>242</v>
      </c>
      <c r="N3" s="66" t="s">
        <v>243</v>
      </c>
      <c r="O3" s="66" t="s">
        <v>244</v>
      </c>
      <c r="P3" s="66" t="s">
        <v>245</v>
      </c>
      <c r="Q3" s="66" t="s">
        <v>246</v>
      </c>
      <c r="R3" s="66" t="s">
        <v>247</v>
      </c>
      <c r="S3" s="66" t="s">
        <v>7</v>
      </c>
      <c r="T3" s="66" t="s">
        <v>248</v>
      </c>
      <c r="U3" s="66" t="s">
        <v>249</v>
      </c>
      <c r="V3" s="66" t="s">
        <v>250</v>
      </c>
      <c r="W3" s="66" t="s">
        <v>251</v>
      </c>
      <c r="X3" s="66" t="s">
        <v>252</v>
      </c>
      <c r="Y3" s="66" t="s">
        <v>8</v>
      </c>
    </row>
    <row r="4" ht="24" spans="1:25">
      <c r="A4" s="67" t="s">
        <v>109</v>
      </c>
      <c r="B4" s="67" t="s">
        <v>40</v>
      </c>
      <c r="C4" s="67" t="s">
        <v>253</v>
      </c>
      <c r="D4" s="67" t="s">
        <v>254</v>
      </c>
      <c r="E4" s="67" t="s">
        <v>255</v>
      </c>
      <c r="F4" s="67" t="s">
        <v>256</v>
      </c>
      <c r="G4" s="67" t="s">
        <v>257</v>
      </c>
      <c r="H4" s="67" t="s">
        <v>258</v>
      </c>
      <c r="I4" s="67" t="s">
        <v>259</v>
      </c>
      <c r="J4" s="67" t="s">
        <v>260</v>
      </c>
      <c r="K4" s="67" t="s">
        <v>261</v>
      </c>
      <c r="L4" s="67" t="s">
        <v>262</v>
      </c>
      <c r="M4" s="67" t="s">
        <v>254</v>
      </c>
      <c r="N4" s="67" t="s">
        <v>263</v>
      </c>
      <c r="O4" s="67" t="s">
        <v>264</v>
      </c>
      <c r="P4" s="67" t="s">
        <v>265</v>
      </c>
      <c r="Q4" s="67" t="s">
        <v>266</v>
      </c>
      <c r="R4" s="67" t="s">
        <v>267</v>
      </c>
      <c r="S4" s="67" t="s">
        <v>268</v>
      </c>
      <c r="T4" s="67" t="s">
        <v>269</v>
      </c>
      <c r="U4" s="67" t="s">
        <v>270</v>
      </c>
      <c r="V4" s="67" t="s">
        <v>270</v>
      </c>
      <c r="W4" s="67" t="s">
        <v>271</v>
      </c>
      <c r="X4" s="67" t="s">
        <v>267</v>
      </c>
      <c r="Y4" s="67" t="s">
        <v>272</v>
      </c>
    </row>
    <row r="5" ht="24" spans="1:25">
      <c r="A5" s="67" t="s">
        <v>112</v>
      </c>
      <c r="B5" s="67" t="s">
        <v>37</v>
      </c>
      <c r="C5" s="67" t="s">
        <v>253</v>
      </c>
      <c r="D5" s="67" t="s">
        <v>273</v>
      </c>
      <c r="E5" s="67" t="s">
        <v>274</v>
      </c>
      <c r="F5" s="67" t="s">
        <v>264</v>
      </c>
      <c r="G5" s="67" t="s">
        <v>257</v>
      </c>
      <c r="H5" s="67" t="s">
        <v>275</v>
      </c>
      <c r="I5" s="67" t="s">
        <v>256</v>
      </c>
      <c r="J5" s="67" t="s">
        <v>276</v>
      </c>
      <c r="K5" s="67" t="s">
        <v>277</v>
      </c>
      <c r="L5" s="67" t="s">
        <v>262</v>
      </c>
      <c r="M5" s="67" t="s">
        <v>273</v>
      </c>
      <c r="N5" s="67" t="s">
        <v>276</v>
      </c>
      <c r="O5" s="67" t="s">
        <v>256</v>
      </c>
      <c r="P5" s="67" t="s">
        <v>273</v>
      </c>
      <c r="Q5" s="67" t="s">
        <v>266</v>
      </c>
      <c r="R5" s="67" t="s">
        <v>267</v>
      </c>
      <c r="S5" s="67" t="s">
        <v>278</v>
      </c>
      <c r="T5" s="67" t="s">
        <v>279</v>
      </c>
      <c r="U5" s="67" t="s">
        <v>270</v>
      </c>
      <c r="V5" s="67" t="s">
        <v>270</v>
      </c>
      <c r="W5" s="67" t="s">
        <v>280</v>
      </c>
      <c r="X5" s="67" t="s">
        <v>267</v>
      </c>
      <c r="Y5" s="67" t="s">
        <v>281</v>
      </c>
    </row>
    <row r="6" ht="24" spans="1:25">
      <c r="A6" s="67" t="s">
        <v>115</v>
      </c>
      <c r="B6" s="67" t="s">
        <v>93</v>
      </c>
      <c r="C6" s="67" t="s">
        <v>253</v>
      </c>
      <c r="D6" s="67" t="s">
        <v>266</v>
      </c>
      <c r="E6" s="67" t="s">
        <v>262</v>
      </c>
      <c r="F6" s="67" t="s">
        <v>258</v>
      </c>
      <c r="G6" s="67" t="s">
        <v>266</v>
      </c>
      <c r="H6" s="67" t="s">
        <v>263</v>
      </c>
      <c r="I6" s="67" t="s">
        <v>282</v>
      </c>
      <c r="J6" s="67" t="s">
        <v>283</v>
      </c>
      <c r="K6" s="67" t="s">
        <v>274</v>
      </c>
      <c r="L6" s="67" t="s">
        <v>284</v>
      </c>
      <c r="M6" s="67" t="s">
        <v>259</v>
      </c>
      <c r="N6" s="67" t="s">
        <v>285</v>
      </c>
      <c r="O6" s="67" t="s">
        <v>286</v>
      </c>
      <c r="P6" s="67" t="s">
        <v>287</v>
      </c>
      <c r="Q6" s="67" t="s">
        <v>262</v>
      </c>
      <c r="R6" s="67" t="s">
        <v>267</v>
      </c>
      <c r="S6" s="67" t="s">
        <v>288</v>
      </c>
      <c r="T6" s="67" t="s">
        <v>289</v>
      </c>
      <c r="U6" s="67" t="s">
        <v>270</v>
      </c>
      <c r="V6" s="67" t="s">
        <v>270</v>
      </c>
      <c r="W6" s="67" t="s">
        <v>290</v>
      </c>
      <c r="X6" s="67" t="s">
        <v>267</v>
      </c>
      <c r="Y6" s="67" t="s">
        <v>291</v>
      </c>
    </row>
    <row r="7" ht="24" spans="1:25">
      <c r="A7" s="67" t="s">
        <v>117</v>
      </c>
      <c r="B7" s="67" t="s">
        <v>75</v>
      </c>
      <c r="C7" s="67" t="s">
        <v>253</v>
      </c>
      <c r="D7" s="67" t="s">
        <v>254</v>
      </c>
      <c r="E7" s="67" t="s">
        <v>285</v>
      </c>
      <c r="F7" s="67" t="s">
        <v>255</v>
      </c>
      <c r="G7" s="67" t="s">
        <v>260</v>
      </c>
      <c r="H7" s="67" t="s">
        <v>263</v>
      </c>
      <c r="I7" s="67" t="s">
        <v>264</v>
      </c>
      <c r="J7" s="67" t="s">
        <v>261</v>
      </c>
      <c r="K7" s="67" t="s">
        <v>292</v>
      </c>
      <c r="L7" s="67" t="s">
        <v>274</v>
      </c>
      <c r="M7" s="67" t="s">
        <v>274</v>
      </c>
      <c r="N7" s="67" t="s">
        <v>266</v>
      </c>
      <c r="O7" s="67" t="s">
        <v>293</v>
      </c>
      <c r="P7" s="67" t="s">
        <v>287</v>
      </c>
      <c r="Q7" s="67" t="s">
        <v>255</v>
      </c>
      <c r="R7" s="67" t="s">
        <v>267</v>
      </c>
      <c r="S7" s="67" t="s">
        <v>294</v>
      </c>
      <c r="T7" s="67" t="s">
        <v>295</v>
      </c>
      <c r="U7" s="67" t="s">
        <v>270</v>
      </c>
      <c r="V7" s="67" t="s">
        <v>270</v>
      </c>
      <c r="W7" s="67" t="s">
        <v>277</v>
      </c>
      <c r="X7" s="67" t="s">
        <v>267</v>
      </c>
      <c r="Y7" s="67" t="s">
        <v>296</v>
      </c>
    </row>
    <row r="8" ht="24" spans="1:25">
      <c r="A8" s="67" t="s">
        <v>120</v>
      </c>
      <c r="B8" s="67" t="s">
        <v>46</v>
      </c>
      <c r="C8" s="67" t="s">
        <v>253</v>
      </c>
      <c r="D8" s="67" t="s">
        <v>297</v>
      </c>
      <c r="E8" s="67" t="s">
        <v>283</v>
      </c>
      <c r="F8" s="67" t="s">
        <v>277</v>
      </c>
      <c r="G8" s="67">
        <v>98</v>
      </c>
      <c r="H8" s="67" t="s">
        <v>261</v>
      </c>
      <c r="I8" s="67" t="s">
        <v>259</v>
      </c>
      <c r="J8" s="67" t="s">
        <v>259</v>
      </c>
      <c r="K8" s="67" t="s">
        <v>298</v>
      </c>
      <c r="L8" s="67" t="s">
        <v>285</v>
      </c>
      <c r="M8" s="67" t="s">
        <v>299</v>
      </c>
      <c r="N8" s="67" t="s">
        <v>256</v>
      </c>
      <c r="O8" s="67" t="s">
        <v>299</v>
      </c>
      <c r="P8" s="67" t="s">
        <v>260</v>
      </c>
      <c r="Q8" s="67" t="s">
        <v>255</v>
      </c>
      <c r="R8" s="67" t="s">
        <v>267</v>
      </c>
      <c r="S8" s="67" t="s">
        <v>294</v>
      </c>
      <c r="T8" s="67" t="s">
        <v>295</v>
      </c>
      <c r="U8" s="67" t="s">
        <v>270</v>
      </c>
      <c r="V8" s="67" t="s">
        <v>270</v>
      </c>
      <c r="W8" s="67" t="s">
        <v>300</v>
      </c>
      <c r="X8" s="67" t="s">
        <v>267</v>
      </c>
      <c r="Y8" s="67" t="s">
        <v>301</v>
      </c>
    </row>
    <row r="9" ht="24" spans="1:25">
      <c r="A9" s="67" t="s">
        <v>123</v>
      </c>
      <c r="B9" s="67" t="s">
        <v>67</v>
      </c>
      <c r="C9" s="67" t="s">
        <v>253</v>
      </c>
      <c r="D9" s="67" t="s">
        <v>297</v>
      </c>
      <c r="E9" s="67" t="s">
        <v>277</v>
      </c>
      <c r="F9" s="67" t="s">
        <v>255</v>
      </c>
      <c r="G9" s="67" t="s">
        <v>259</v>
      </c>
      <c r="H9" s="67" t="s">
        <v>277</v>
      </c>
      <c r="I9" s="67" t="s">
        <v>302</v>
      </c>
      <c r="J9" s="67" t="s">
        <v>298</v>
      </c>
      <c r="K9" s="67" t="s">
        <v>266</v>
      </c>
      <c r="L9" s="67" t="s">
        <v>262</v>
      </c>
      <c r="M9" s="67" t="s">
        <v>259</v>
      </c>
      <c r="N9" s="67" t="s">
        <v>255</v>
      </c>
      <c r="O9" s="67" t="s">
        <v>282</v>
      </c>
      <c r="P9" s="67" t="s">
        <v>262</v>
      </c>
      <c r="Q9" s="67" t="s">
        <v>255</v>
      </c>
      <c r="R9" s="67" t="s">
        <v>267</v>
      </c>
      <c r="S9" s="67" t="s">
        <v>303</v>
      </c>
      <c r="T9" s="67" t="s">
        <v>304</v>
      </c>
      <c r="U9" s="67" t="s">
        <v>270</v>
      </c>
      <c r="V9" s="67" t="s">
        <v>270</v>
      </c>
      <c r="W9" s="67" t="s">
        <v>305</v>
      </c>
      <c r="X9" s="67" t="s">
        <v>267</v>
      </c>
      <c r="Y9" s="67" t="s">
        <v>306</v>
      </c>
    </row>
    <row r="10" ht="24" spans="1:25">
      <c r="A10" s="67" t="s">
        <v>126</v>
      </c>
      <c r="B10" s="67" t="s">
        <v>54</v>
      </c>
      <c r="C10" s="67" t="s">
        <v>253</v>
      </c>
      <c r="D10" s="67" t="s">
        <v>266</v>
      </c>
      <c r="E10" s="67" t="s">
        <v>255</v>
      </c>
      <c r="F10" s="67" t="s">
        <v>276</v>
      </c>
      <c r="G10" s="67" t="s">
        <v>254</v>
      </c>
      <c r="H10" s="67" t="s">
        <v>277</v>
      </c>
      <c r="I10" s="67" t="s">
        <v>254</v>
      </c>
      <c r="J10" s="67" t="s">
        <v>258</v>
      </c>
      <c r="K10" s="67" t="s">
        <v>285</v>
      </c>
      <c r="L10" s="67" t="s">
        <v>274</v>
      </c>
      <c r="M10" s="67" t="s">
        <v>266</v>
      </c>
      <c r="N10" s="67" t="s">
        <v>255</v>
      </c>
      <c r="O10" s="67" t="s">
        <v>307</v>
      </c>
      <c r="P10" s="67" t="s">
        <v>254</v>
      </c>
      <c r="Q10" s="67" t="s">
        <v>276</v>
      </c>
      <c r="R10" s="67" t="s">
        <v>267</v>
      </c>
      <c r="S10" s="67" t="s">
        <v>308</v>
      </c>
      <c r="T10" s="67" t="s">
        <v>309</v>
      </c>
      <c r="U10" s="67" t="s">
        <v>270</v>
      </c>
      <c r="V10" s="67" t="s">
        <v>270</v>
      </c>
      <c r="W10" s="67" t="s">
        <v>310</v>
      </c>
      <c r="X10" s="67" t="s">
        <v>267</v>
      </c>
      <c r="Y10" s="67" t="s">
        <v>311</v>
      </c>
    </row>
    <row r="11" ht="24" spans="1:25">
      <c r="A11" s="67" t="s">
        <v>129</v>
      </c>
      <c r="B11" s="67" t="s">
        <v>49</v>
      </c>
      <c r="C11" s="67">
        <v>14</v>
      </c>
      <c r="D11" s="67" t="s">
        <v>254</v>
      </c>
      <c r="E11" s="67" t="s">
        <v>275</v>
      </c>
      <c r="F11" s="67" t="s">
        <v>263</v>
      </c>
      <c r="G11" s="67" t="s">
        <v>299</v>
      </c>
      <c r="H11" s="67" t="s">
        <v>256</v>
      </c>
      <c r="I11" s="67" t="s">
        <v>260</v>
      </c>
      <c r="J11" s="67" t="s">
        <v>307</v>
      </c>
      <c r="K11" s="67" t="s">
        <v>285</v>
      </c>
      <c r="L11" s="67" t="s">
        <v>262</v>
      </c>
      <c r="M11" s="67" t="s">
        <v>299</v>
      </c>
      <c r="N11" s="67" t="s">
        <v>292</v>
      </c>
      <c r="O11" s="67" t="s">
        <v>276</v>
      </c>
      <c r="P11" s="67" t="s">
        <v>297</v>
      </c>
      <c r="Q11" s="67" t="s">
        <v>262</v>
      </c>
      <c r="R11" s="67" t="s">
        <v>267</v>
      </c>
      <c r="S11" s="67" t="s">
        <v>312</v>
      </c>
      <c r="T11" s="67" t="s">
        <v>313</v>
      </c>
      <c r="U11" s="67" t="s">
        <v>270</v>
      </c>
      <c r="V11" s="67" t="s">
        <v>270</v>
      </c>
      <c r="W11" s="67" t="s">
        <v>314</v>
      </c>
      <c r="X11" s="67" t="s">
        <v>267</v>
      </c>
      <c r="Y11" s="67" t="s">
        <v>315</v>
      </c>
    </row>
    <row r="12" ht="24" spans="1:25">
      <c r="A12" s="67" t="s">
        <v>132</v>
      </c>
      <c r="B12" s="67" t="s">
        <v>42</v>
      </c>
      <c r="C12" s="67" t="s">
        <v>253</v>
      </c>
      <c r="D12" s="67" t="s">
        <v>297</v>
      </c>
      <c r="E12" s="67" t="s">
        <v>258</v>
      </c>
      <c r="F12" s="67" t="s">
        <v>307</v>
      </c>
      <c r="G12" s="67" t="s">
        <v>299</v>
      </c>
      <c r="H12" s="67" t="s">
        <v>263</v>
      </c>
      <c r="I12" s="67" t="s">
        <v>274</v>
      </c>
      <c r="J12" s="67" t="s">
        <v>259</v>
      </c>
      <c r="K12" s="67" t="s">
        <v>274</v>
      </c>
      <c r="L12" s="67" t="s">
        <v>276</v>
      </c>
      <c r="M12" s="67" t="s">
        <v>260</v>
      </c>
      <c r="N12" s="67" t="s">
        <v>276</v>
      </c>
      <c r="O12" s="67" t="s">
        <v>292</v>
      </c>
      <c r="P12" s="67" t="s">
        <v>262</v>
      </c>
      <c r="Q12" s="67" t="s">
        <v>255</v>
      </c>
      <c r="R12" s="67" t="s">
        <v>267</v>
      </c>
      <c r="S12" s="67" t="s">
        <v>316</v>
      </c>
      <c r="T12" s="67" t="s">
        <v>317</v>
      </c>
      <c r="U12" s="67" t="s">
        <v>270</v>
      </c>
      <c r="V12" s="67" t="s">
        <v>270</v>
      </c>
      <c r="W12" s="67" t="s">
        <v>318</v>
      </c>
      <c r="X12" s="67" t="s">
        <v>267</v>
      </c>
      <c r="Y12" s="67" t="s">
        <v>319</v>
      </c>
    </row>
    <row r="13" ht="24" spans="1:25">
      <c r="A13" s="67" t="s">
        <v>135</v>
      </c>
      <c r="B13" s="67" t="s">
        <v>84</v>
      </c>
      <c r="C13" s="67" t="s">
        <v>253</v>
      </c>
      <c r="D13" s="67" t="s">
        <v>266</v>
      </c>
      <c r="E13" s="67" t="s">
        <v>307</v>
      </c>
      <c r="F13" s="67" t="s">
        <v>292</v>
      </c>
      <c r="G13" s="67" t="s">
        <v>254</v>
      </c>
      <c r="H13" s="67" t="s">
        <v>292</v>
      </c>
      <c r="I13" s="67" t="s">
        <v>298</v>
      </c>
      <c r="J13" s="67" t="s">
        <v>320</v>
      </c>
      <c r="K13" s="67" t="s">
        <v>297</v>
      </c>
      <c r="L13" s="67" t="s">
        <v>264</v>
      </c>
      <c r="M13" s="67" t="s">
        <v>254</v>
      </c>
      <c r="N13" s="67" t="s">
        <v>263</v>
      </c>
      <c r="O13" s="67" t="s">
        <v>266</v>
      </c>
      <c r="P13" s="67" t="s">
        <v>274</v>
      </c>
      <c r="Q13" s="67" t="s">
        <v>255</v>
      </c>
      <c r="R13" s="67" t="s">
        <v>267</v>
      </c>
      <c r="S13" s="67" t="s">
        <v>321</v>
      </c>
      <c r="T13" s="67" t="s">
        <v>322</v>
      </c>
      <c r="U13" s="67" t="s">
        <v>270</v>
      </c>
      <c r="V13" s="67" t="s">
        <v>270</v>
      </c>
      <c r="W13" s="67" t="s">
        <v>323</v>
      </c>
      <c r="X13" s="67" t="s">
        <v>267</v>
      </c>
      <c r="Y13" s="67" t="s">
        <v>324</v>
      </c>
    </row>
    <row r="14" ht="24" spans="1:25">
      <c r="A14" s="67" t="s">
        <v>137</v>
      </c>
      <c r="B14" s="67" t="s">
        <v>87</v>
      </c>
      <c r="C14" s="67" t="s">
        <v>253</v>
      </c>
      <c r="D14" s="67" t="s">
        <v>266</v>
      </c>
      <c r="E14" s="67" t="s">
        <v>263</v>
      </c>
      <c r="F14" s="67" t="s">
        <v>263</v>
      </c>
      <c r="G14" s="67" t="s">
        <v>260</v>
      </c>
      <c r="H14" s="67" t="s">
        <v>277</v>
      </c>
      <c r="I14" s="67" t="s">
        <v>276</v>
      </c>
      <c r="J14" s="67" t="s">
        <v>285</v>
      </c>
      <c r="K14" s="67" t="s">
        <v>255</v>
      </c>
      <c r="L14" s="67" t="s">
        <v>276</v>
      </c>
      <c r="M14" s="67" t="s">
        <v>297</v>
      </c>
      <c r="N14" s="67" t="s">
        <v>263</v>
      </c>
      <c r="O14" s="67" t="s">
        <v>320</v>
      </c>
      <c r="P14" s="67" t="s">
        <v>297</v>
      </c>
      <c r="Q14" s="67" t="s">
        <v>255</v>
      </c>
      <c r="R14" s="67" t="s">
        <v>267</v>
      </c>
      <c r="S14" s="67" t="s">
        <v>325</v>
      </c>
      <c r="T14" s="67" t="s">
        <v>326</v>
      </c>
      <c r="U14" s="67" t="s">
        <v>270</v>
      </c>
      <c r="V14" s="67" t="s">
        <v>270</v>
      </c>
      <c r="W14" s="67" t="s">
        <v>327</v>
      </c>
      <c r="X14" s="67" t="s">
        <v>267</v>
      </c>
      <c r="Y14" s="67" t="s">
        <v>328</v>
      </c>
    </row>
    <row r="15" ht="24" spans="1:25">
      <c r="A15" s="67" t="s">
        <v>138</v>
      </c>
      <c r="B15" s="67" t="s">
        <v>59</v>
      </c>
      <c r="C15" s="67" t="s">
        <v>253</v>
      </c>
      <c r="D15" s="67" t="s">
        <v>273</v>
      </c>
      <c r="E15" s="67" t="s">
        <v>285</v>
      </c>
      <c r="F15" s="67" t="s">
        <v>255</v>
      </c>
      <c r="G15" s="67" t="s">
        <v>260</v>
      </c>
      <c r="H15" s="67" t="s">
        <v>307</v>
      </c>
      <c r="I15" s="67" t="s">
        <v>292</v>
      </c>
      <c r="J15" s="67" t="s">
        <v>293</v>
      </c>
      <c r="K15" s="67" t="s">
        <v>282</v>
      </c>
      <c r="L15" s="67" t="s">
        <v>274</v>
      </c>
      <c r="M15" s="67" t="s">
        <v>260</v>
      </c>
      <c r="N15" s="67" t="s">
        <v>276</v>
      </c>
      <c r="O15" s="67" t="s">
        <v>307</v>
      </c>
      <c r="P15" s="67" t="s">
        <v>262</v>
      </c>
      <c r="Q15" s="67" t="s">
        <v>266</v>
      </c>
      <c r="R15" s="67" t="s">
        <v>267</v>
      </c>
      <c r="S15" s="67" t="s">
        <v>275</v>
      </c>
      <c r="T15" s="67" t="s">
        <v>329</v>
      </c>
      <c r="U15" s="67" t="s">
        <v>270</v>
      </c>
      <c r="V15" s="67" t="s">
        <v>270</v>
      </c>
      <c r="W15" s="67" t="s">
        <v>330</v>
      </c>
      <c r="X15" s="67" t="s">
        <v>267</v>
      </c>
      <c r="Y15" s="67" t="s">
        <v>331</v>
      </c>
    </row>
    <row r="16" ht="24" spans="1:25">
      <c r="A16" s="67" t="s">
        <v>141</v>
      </c>
      <c r="B16" s="67" t="s">
        <v>66</v>
      </c>
      <c r="C16" s="67" t="s">
        <v>253</v>
      </c>
      <c r="D16" s="67" t="s">
        <v>266</v>
      </c>
      <c r="E16" s="67" t="s">
        <v>258</v>
      </c>
      <c r="F16" s="67" t="s">
        <v>285</v>
      </c>
      <c r="G16" s="67" t="s">
        <v>260</v>
      </c>
      <c r="H16" s="67" t="s">
        <v>277</v>
      </c>
      <c r="I16" s="67" t="s">
        <v>262</v>
      </c>
      <c r="J16" s="67" t="s">
        <v>292</v>
      </c>
      <c r="K16" s="67" t="s">
        <v>261</v>
      </c>
      <c r="L16" s="67" t="s">
        <v>274</v>
      </c>
      <c r="M16" s="67" t="s">
        <v>274</v>
      </c>
      <c r="N16" s="67" t="s">
        <v>307</v>
      </c>
      <c r="O16" s="67" t="s">
        <v>284</v>
      </c>
      <c r="P16" s="67" t="s">
        <v>332</v>
      </c>
      <c r="Q16" s="67" t="s">
        <v>277</v>
      </c>
      <c r="R16" s="67" t="s">
        <v>267</v>
      </c>
      <c r="S16" s="67" t="s">
        <v>333</v>
      </c>
      <c r="T16" s="67" t="s">
        <v>334</v>
      </c>
      <c r="U16" s="67" t="s">
        <v>270</v>
      </c>
      <c r="V16" s="67" t="s">
        <v>270</v>
      </c>
      <c r="W16" s="67" t="s">
        <v>335</v>
      </c>
      <c r="X16" s="67" t="s">
        <v>267</v>
      </c>
      <c r="Y16" s="67" t="s">
        <v>336</v>
      </c>
    </row>
    <row r="17" ht="24" spans="1:25">
      <c r="A17" s="67" t="s">
        <v>144</v>
      </c>
      <c r="B17" s="67" t="s">
        <v>63</v>
      </c>
      <c r="C17" s="67" t="s">
        <v>253</v>
      </c>
      <c r="D17" s="67" t="s">
        <v>266</v>
      </c>
      <c r="E17" s="67" t="s">
        <v>264</v>
      </c>
      <c r="F17" s="67" t="s">
        <v>285</v>
      </c>
      <c r="G17" s="67" t="s">
        <v>262</v>
      </c>
      <c r="H17" s="67" t="s">
        <v>263</v>
      </c>
      <c r="I17" s="67" t="s">
        <v>256</v>
      </c>
      <c r="J17" s="67" t="s">
        <v>284</v>
      </c>
      <c r="K17" s="67" t="s">
        <v>337</v>
      </c>
      <c r="L17" s="67" t="s">
        <v>274</v>
      </c>
      <c r="M17" s="67" t="s">
        <v>274</v>
      </c>
      <c r="N17" s="67" t="s">
        <v>285</v>
      </c>
      <c r="O17" s="67" t="s">
        <v>283</v>
      </c>
      <c r="P17" s="67" t="s">
        <v>287</v>
      </c>
      <c r="Q17" s="67" t="s">
        <v>255</v>
      </c>
      <c r="R17" s="67" t="s">
        <v>267</v>
      </c>
      <c r="S17" s="67" t="s">
        <v>264</v>
      </c>
      <c r="T17" s="67" t="s">
        <v>338</v>
      </c>
      <c r="U17" s="67" t="s">
        <v>270</v>
      </c>
      <c r="V17" s="67" t="s">
        <v>270</v>
      </c>
      <c r="W17" s="67" t="s">
        <v>339</v>
      </c>
      <c r="X17" s="67" t="s">
        <v>267</v>
      </c>
      <c r="Y17" s="67" t="s">
        <v>340</v>
      </c>
    </row>
    <row r="18" ht="24" spans="1:25">
      <c r="A18" s="67" t="s">
        <v>147</v>
      </c>
      <c r="B18" s="67" t="s">
        <v>62</v>
      </c>
      <c r="C18" s="67" t="s">
        <v>253</v>
      </c>
      <c r="D18" s="67" t="s">
        <v>297</v>
      </c>
      <c r="E18" s="67" t="s">
        <v>307</v>
      </c>
      <c r="F18" s="67" t="s">
        <v>255</v>
      </c>
      <c r="G18" s="67" t="s">
        <v>299</v>
      </c>
      <c r="H18" s="67" t="s">
        <v>277</v>
      </c>
      <c r="I18" s="67" t="s">
        <v>255</v>
      </c>
      <c r="J18" s="67" t="s">
        <v>320</v>
      </c>
      <c r="K18" s="67" t="s">
        <v>307</v>
      </c>
      <c r="L18" s="67" t="s">
        <v>274</v>
      </c>
      <c r="M18" s="67" t="s">
        <v>260</v>
      </c>
      <c r="N18" s="67" t="s">
        <v>276</v>
      </c>
      <c r="O18" s="67" t="s">
        <v>284</v>
      </c>
      <c r="P18" s="67" t="s">
        <v>254</v>
      </c>
      <c r="Q18" s="67" t="s">
        <v>276</v>
      </c>
      <c r="R18" s="67" t="s">
        <v>267</v>
      </c>
      <c r="S18" s="67" t="s">
        <v>294</v>
      </c>
      <c r="T18" s="67" t="s">
        <v>295</v>
      </c>
      <c r="U18" s="67" t="s">
        <v>270</v>
      </c>
      <c r="V18" s="67" t="s">
        <v>270</v>
      </c>
      <c r="W18" s="67" t="s">
        <v>341</v>
      </c>
      <c r="X18" s="67" t="s">
        <v>267</v>
      </c>
      <c r="Y18" s="67" t="s">
        <v>342</v>
      </c>
    </row>
    <row r="19" ht="24" spans="1:25">
      <c r="A19" s="67" t="s">
        <v>149</v>
      </c>
      <c r="B19" s="67" t="s">
        <v>77</v>
      </c>
      <c r="C19" s="67" t="s">
        <v>253</v>
      </c>
      <c r="D19" s="67" t="s">
        <v>266</v>
      </c>
      <c r="E19" s="67" t="s">
        <v>275</v>
      </c>
      <c r="F19" s="67" t="s">
        <v>297</v>
      </c>
      <c r="G19" s="67" t="s">
        <v>273</v>
      </c>
      <c r="H19" s="67" t="s">
        <v>258</v>
      </c>
      <c r="I19" s="67" t="s">
        <v>307</v>
      </c>
      <c r="J19" s="67" t="s">
        <v>284</v>
      </c>
      <c r="K19" s="67" t="s">
        <v>275</v>
      </c>
      <c r="L19" s="67" t="s">
        <v>255</v>
      </c>
      <c r="M19" s="67" t="s">
        <v>256</v>
      </c>
      <c r="N19" s="67" t="s">
        <v>258</v>
      </c>
      <c r="O19" s="67" t="s">
        <v>277</v>
      </c>
      <c r="P19" s="67" t="s">
        <v>299</v>
      </c>
      <c r="Q19" s="67" t="s">
        <v>262</v>
      </c>
      <c r="R19" s="67" t="s">
        <v>267</v>
      </c>
      <c r="S19" s="67" t="s">
        <v>343</v>
      </c>
      <c r="T19" s="67" t="s">
        <v>344</v>
      </c>
      <c r="U19" s="67" t="s">
        <v>270</v>
      </c>
      <c r="V19" s="67" t="s">
        <v>270</v>
      </c>
      <c r="W19" s="67" t="s">
        <v>345</v>
      </c>
      <c r="X19" s="67" t="s">
        <v>267</v>
      </c>
      <c r="Y19" s="67" t="s">
        <v>346</v>
      </c>
    </row>
    <row r="20" ht="24" spans="1:25">
      <c r="A20" s="67" t="s">
        <v>151</v>
      </c>
      <c r="B20" s="67" t="s">
        <v>48</v>
      </c>
      <c r="C20" s="67" t="s">
        <v>253</v>
      </c>
      <c r="D20" s="67" t="s">
        <v>273</v>
      </c>
      <c r="E20" s="67" t="s">
        <v>266</v>
      </c>
      <c r="F20" s="67" t="s">
        <v>277</v>
      </c>
      <c r="G20" s="67" t="s">
        <v>287</v>
      </c>
      <c r="H20" s="67" t="s">
        <v>277</v>
      </c>
      <c r="I20" s="67" t="s">
        <v>292</v>
      </c>
      <c r="J20" s="67" t="s">
        <v>274</v>
      </c>
      <c r="K20" s="67" t="s">
        <v>285</v>
      </c>
      <c r="L20" s="67" t="s">
        <v>262</v>
      </c>
      <c r="M20" s="67" t="s">
        <v>299</v>
      </c>
      <c r="N20" s="67" t="s">
        <v>276</v>
      </c>
      <c r="O20" s="67" t="s">
        <v>264</v>
      </c>
      <c r="P20" s="67" t="s">
        <v>347</v>
      </c>
      <c r="Q20" s="67" t="s">
        <v>276</v>
      </c>
      <c r="R20" s="67" t="s">
        <v>348</v>
      </c>
      <c r="S20" s="67" t="s">
        <v>349</v>
      </c>
      <c r="T20" s="67" t="s">
        <v>350</v>
      </c>
      <c r="U20" s="67" t="s">
        <v>270</v>
      </c>
      <c r="V20" s="67" t="s">
        <v>351</v>
      </c>
      <c r="W20" s="67" t="s">
        <v>352</v>
      </c>
      <c r="X20" s="67" t="s">
        <v>267</v>
      </c>
      <c r="Y20" s="67" t="s">
        <v>298</v>
      </c>
    </row>
    <row r="21" ht="24" spans="1:25">
      <c r="A21" s="67" t="s">
        <v>154</v>
      </c>
      <c r="B21" s="67" t="s">
        <v>72</v>
      </c>
      <c r="C21" s="67" t="s">
        <v>253</v>
      </c>
      <c r="D21" s="67" t="s">
        <v>332</v>
      </c>
      <c r="E21" s="67" t="s">
        <v>307</v>
      </c>
      <c r="F21" s="67" t="s">
        <v>263</v>
      </c>
      <c r="G21" s="67" t="s">
        <v>259</v>
      </c>
      <c r="H21" s="67" t="s">
        <v>292</v>
      </c>
      <c r="I21" s="67" t="s">
        <v>264</v>
      </c>
      <c r="J21" s="67" t="s">
        <v>296</v>
      </c>
      <c r="K21" s="67" t="s">
        <v>276</v>
      </c>
      <c r="L21" s="67" t="s">
        <v>255</v>
      </c>
      <c r="M21" s="67" t="s">
        <v>256</v>
      </c>
      <c r="N21" s="67" t="s">
        <v>263</v>
      </c>
      <c r="O21" s="67" t="s">
        <v>353</v>
      </c>
      <c r="P21" s="67" t="s">
        <v>266</v>
      </c>
      <c r="Q21" s="67" t="s">
        <v>263</v>
      </c>
      <c r="R21" s="67" t="s">
        <v>348</v>
      </c>
      <c r="S21" s="67" t="s">
        <v>354</v>
      </c>
      <c r="T21" s="67" t="s">
        <v>355</v>
      </c>
      <c r="U21" s="67" t="s">
        <v>270</v>
      </c>
      <c r="V21" s="67" t="s">
        <v>356</v>
      </c>
      <c r="W21" s="67" t="s">
        <v>357</v>
      </c>
      <c r="X21" s="67" t="s">
        <v>267</v>
      </c>
      <c r="Y21" s="67" t="s">
        <v>293</v>
      </c>
    </row>
    <row r="22" ht="24" spans="1:25">
      <c r="A22" s="67" t="s">
        <v>158</v>
      </c>
      <c r="B22" s="67" t="s">
        <v>94</v>
      </c>
      <c r="C22" s="67" t="s">
        <v>253</v>
      </c>
      <c r="D22" s="67" t="s">
        <v>266</v>
      </c>
      <c r="E22" s="67" t="s">
        <v>320</v>
      </c>
      <c r="F22" s="67" t="s">
        <v>258</v>
      </c>
      <c r="G22" s="67" t="s">
        <v>299</v>
      </c>
      <c r="H22" s="67" t="s">
        <v>286</v>
      </c>
      <c r="I22" s="67" t="s">
        <v>275</v>
      </c>
      <c r="J22" s="67" t="s">
        <v>307</v>
      </c>
      <c r="K22" s="67" t="s">
        <v>264</v>
      </c>
      <c r="L22" s="67" t="s">
        <v>255</v>
      </c>
      <c r="M22" s="67" t="s">
        <v>256</v>
      </c>
      <c r="N22" s="67" t="s">
        <v>258</v>
      </c>
      <c r="O22" s="67" t="s">
        <v>255</v>
      </c>
      <c r="P22" s="67" t="s">
        <v>256</v>
      </c>
      <c r="Q22" s="67" t="s">
        <v>255</v>
      </c>
      <c r="R22" s="67" t="s">
        <v>267</v>
      </c>
      <c r="S22" s="67" t="s">
        <v>358</v>
      </c>
      <c r="T22" s="67" t="s">
        <v>359</v>
      </c>
      <c r="U22" s="67" t="s">
        <v>270</v>
      </c>
      <c r="V22" s="67" t="s">
        <v>270</v>
      </c>
      <c r="W22" s="67" t="s">
        <v>360</v>
      </c>
      <c r="X22" s="67" t="s">
        <v>267</v>
      </c>
      <c r="Y22" s="67" t="s">
        <v>361</v>
      </c>
    </row>
    <row r="23" ht="24" spans="1:25">
      <c r="A23" s="67" t="s">
        <v>159</v>
      </c>
      <c r="B23" s="67" t="s">
        <v>89</v>
      </c>
      <c r="C23" s="67" t="s">
        <v>253</v>
      </c>
      <c r="D23" s="67" t="s">
        <v>266</v>
      </c>
      <c r="E23" s="67" t="s">
        <v>277</v>
      </c>
      <c r="F23" s="67" t="s">
        <v>264</v>
      </c>
      <c r="G23" s="67" t="s">
        <v>297</v>
      </c>
      <c r="H23" s="67" t="s">
        <v>264</v>
      </c>
      <c r="I23" s="67" t="s">
        <v>337</v>
      </c>
      <c r="J23" s="67" t="s">
        <v>311</v>
      </c>
      <c r="K23" s="67" t="s">
        <v>262</v>
      </c>
      <c r="L23" s="67" t="s">
        <v>276</v>
      </c>
      <c r="M23" s="67" t="s">
        <v>276</v>
      </c>
      <c r="N23" s="67" t="s">
        <v>263</v>
      </c>
      <c r="O23" s="67" t="s">
        <v>261</v>
      </c>
      <c r="P23" s="67" t="s">
        <v>265</v>
      </c>
      <c r="Q23" s="67" t="s">
        <v>277</v>
      </c>
      <c r="R23" s="67" t="s">
        <v>348</v>
      </c>
      <c r="S23" s="67" t="s">
        <v>362</v>
      </c>
      <c r="T23" s="67" t="s">
        <v>363</v>
      </c>
      <c r="U23" s="67" t="s">
        <v>270</v>
      </c>
      <c r="V23" s="67" t="s">
        <v>356</v>
      </c>
      <c r="W23" s="67" t="s">
        <v>364</v>
      </c>
      <c r="X23" s="67" t="s">
        <v>267</v>
      </c>
      <c r="Y23" s="67" t="s">
        <v>353</v>
      </c>
    </row>
    <row r="24" ht="24" spans="1:25">
      <c r="A24" s="67" t="s">
        <v>161</v>
      </c>
      <c r="B24" s="67" t="s">
        <v>64</v>
      </c>
      <c r="C24" s="67" t="s">
        <v>253</v>
      </c>
      <c r="D24" s="67" t="s">
        <v>266</v>
      </c>
      <c r="E24" s="67" t="s">
        <v>284</v>
      </c>
      <c r="F24" s="67" t="s">
        <v>264</v>
      </c>
      <c r="G24" s="67" t="s">
        <v>274</v>
      </c>
      <c r="H24" s="67" t="s">
        <v>277</v>
      </c>
      <c r="I24" s="67" t="s">
        <v>282</v>
      </c>
      <c r="J24" s="67" t="s">
        <v>292</v>
      </c>
      <c r="K24" s="67" t="s">
        <v>261</v>
      </c>
      <c r="L24" s="67" t="s">
        <v>307</v>
      </c>
      <c r="M24" s="67" t="s">
        <v>256</v>
      </c>
      <c r="N24" s="67" t="s">
        <v>299</v>
      </c>
      <c r="O24" s="67" t="s">
        <v>337</v>
      </c>
      <c r="P24" s="67" t="s">
        <v>299</v>
      </c>
      <c r="Q24" s="67" t="s">
        <v>266</v>
      </c>
      <c r="R24" s="67" t="s">
        <v>267</v>
      </c>
      <c r="S24" s="67" t="s">
        <v>365</v>
      </c>
      <c r="T24" s="67" t="s">
        <v>366</v>
      </c>
      <c r="U24" s="67" t="s">
        <v>270</v>
      </c>
      <c r="V24" s="67" t="s">
        <v>270</v>
      </c>
      <c r="W24" s="67" t="s">
        <v>367</v>
      </c>
      <c r="X24" s="67" t="s">
        <v>267</v>
      </c>
      <c r="Y24" s="67" t="s">
        <v>368</v>
      </c>
    </row>
    <row r="25" ht="24" spans="1:25">
      <c r="A25" s="67" t="s">
        <v>163</v>
      </c>
      <c r="B25" s="67" t="s">
        <v>86</v>
      </c>
      <c r="C25" s="67" t="s">
        <v>253</v>
      </c>
      <c r="D25" s="67" t="s">
        <v>297</v>
      </c>
      <c r="E25" s="67" t="s">
        <v>264</v>
      </c>
      <c r="F25" s="67" t="s">
        <v>255</v>
      </c>
      <c r="G25" s="67" t="s">
        <v>259</v>
      </c>
      <c r="H25" s="67" t="s">
        <v>337</v>
      </c>
      <c r="I25" s="67" t="s">
        <v>320</v>
      </c>
      <c r="J25" s="67" t="s">
        <v>298</v>
      </c>
      <c r="K25" s="67" t="s">
        <v>276</v>
      </c>
      <c r="L25" s="67" t="s">
        <v>255</v>
      </c>
      <c r="M25" s="67" t="s">
        <v>264</v>
      </c>
      <c r="N25" s="67" t="s">
        <v>263</v>
      </c>
      <c r="O25" s="67" t="s">
        <v>258</v>
      </c>
      <c r="P25" s="67" t="s">
        <v>265</v>
      </c>
      <c r="Q25" s="67" t="s">
        <v>255</v>
      </c>
      <c r="R25" s="67" t="s">
        <v>267</v>
      </c>
      <c r="S25" s="67" t="s">
        <v>369</v>
      </c>
      <c r="T25" s="67" t="s">
        <v>370</v>
      </c>
      <c r="U25" s="67" t="s">
        <v>270</v>
      </c>
      <c r="V25" s="67" t="s">
        <v>270</v>
      </c>
      <c r="W25" s="67" t="s">
        <v>371</v>
      </c>
      <c r="X25" s="67" t="s">
        <v>267</v>
      </c>
      <c r="Y25" s="67" t="s">
        <v>372</v>
      </c>
    </row>
    <row r="26" ht="24" spans="1:25">
      <c r="A26" s="67" t="s">
        <v>165</v>
      </c>
      <c r="B26" s="67" t="s">
        <v>58</v>
      </c>
      <c r="C26" s="67" t="s">
        <v>253</v>
      </c>
      <c r="D26" s="67" t="s">
        <v>266</v>
      </c>
      <c r="E26" s="67" t="s">
        <v>256</v>
      </c>
      <c r="F26" s="67" t="s">
        <v>259</v>
      </c>
      <c r="G26" s="67" t="s">
        <v>260</v>
      </c>
      <c r="H26" s="67" t="s">
        <v>307</v>
      </c>
      <c r="I26" s="67" t="s">
        <v>276</v>
      </c>
      <c r="J26" s="67" t="s">
        <v>277</v>
      </c>
      <c r="K26" s="67" t="s">
        <v>256</v>
      </c>
      <c r="L26" s="67" t="s">
        <v>277</v>
      </c>
      <c r="M26" s="67" t="s">
        <v>260</v>
      </c>
      <c r="N26" s="67" t="s">
        <v>263</v>
      </c>
      <c r="O26" s="67" t="s">
        <v>373</v>
      </c>
      <c r="P26" s="67" t="s">
        <v>299</v>
      </c>
      <c r="Q26" s="67" t="s">
        <v>255</v>
      </c>
      <c r="R26" s="67" t="s">
        <v>267</v>
      </c>
      <c r="S26" s="67" t="s">
        <v>374</v>
      </c>
      <c r="T26" s="67" t="s">
        <v>375</v>
      </c>
      <c r="U26" s="67" t="s">
        <v>270</v>
      </c>
      <c r="V26" s="67" t="s">
        <v>270</v>
      </c>
      <c r="W26" s="67" t="s">
        <v>376</v>
      </c>
      <c r="X26" s="67" t="s">
        <v>267</v>
      </c>
      <c r="Y26" s="67" t="s">
        <v>377</v>
      </c>
    </row>
    <row r="27" ht="24" spans="1:25">
      <c r="A27" s="67" t="s">
        <v>168</v>
      </c>
      <c r="B27" s="67" t="s">
        <v>44</v>
      </c>
      <c r="C27" s="67" t="s">
        <v>253</v>
      </c>
      <c r="D27" s="67" t="s">
        <v>297</v>
      </c>
      <c r="E27" s="67" t="s">
        <v>274</v>
      </c>
      <c r="F27" s="67" t="s">
        <v>263</v>
      </c>
      <c r="G27" s="67" t="s">
        <v>273</v>
      </c>
      <c r="H27" s="67" t="s">
        <v>292</v>
      </c>
      <c r="I27" s="67" t="s">
        <v>257</v>
      </c>
      <c r="J27" s="67" t="s">
        <v>282</v>
      </c>
      <c r="K27" s="67" t="s">
        <v>259</v>
      </c>
      <c r="L27" s="67" t="s">
        <v>255</v>
      </c>
      <c r="M27" s="67" t="s">
        <v>297</v>
      </c>
      <c r="N27" s="67" t="s">
        <v>266</v>
      </c>
      <c r="O27" s="67" t="s">
        <v>260</v>
      </c>
      <c r="P27" s="67" t="s">
        <v>273</v>
      </c>
      <c r="Q27" s="67" t="s">
        <v>276</v>
      </c>
      <c r="R27" s="67" t="s">
        <v>267</v>
      </c>
      <c r="S27" s="67" t="s">
        <v>378</v>
      </c>
      <c r="T27" s="67" t="s">
        <v>379</v>
      </c>
      <c r="U27" s="67" t="s">
        <v>270</v>
      </c>
      <c r="V27" s="67" t="s">
        <v>270</v>
      </c>
      <c r="W27" s="67" t="s">
        <v>380</v>
      </c>
      <c r="X27" s="67" t="s">
        <v>267</v>
      </c>
      <c r="Y27" s="67" t="s">
        <v>381</v>
      </c>
    </row>
    <row r="28" ht="24" spans="1:25">
      <c r="A28" s="67" t="s">
        <v>170</v>
      </c>
      <c r="B28" s="67" t="s">
        <v>88</v>
      </c>
      <c r="C28" s="67" t="s">
        <v>253</v>
      </c>
      <c r="D28" s="67" t="s">
        <v>273</v>
      </c>
      <c r="E28" s="67" t="s">
        <v>263</v>
      </c>
      <c r="F28" s="67" t="s">
        <v>275</v>
      </c>
      <c r="G28" s="67" t="s">
        <v>297</v>
      </c>
      <c r="H28" s="67" t="s">
        <v>275</v>
      </c>
      <c r="I28" s="67" t="s">
        <v>259</v>
      </c>
      <c r="J28" s="67" t="s">
        <v>353</v>
      </c>
      <c r="K28" s="67" t="s">
        <v>285</v>
      </c>
      <c r="L28" s="67" t="s">
        <v>285</v>
      </c>
      <c r="M28" s="67" t="s">
        <v>260</v>
      </c>
      <c r="N28" s="67" t="s">
        <v>277</v>
      </c>
      <c r="O28" s="67" t="s">
        <v>320</v>
      </c>
      <c r="P28" s="67" t="s">
        <v>257</v>
      </c>
      <c r="Q28" s="67" t="s">
        <v>263</v>
      </c>
      <c r="R28" s="67" t="s">
        <v>267</v>
      </c>
      <c r="S28" s="67" t="s">
        <v>349</v>
      </c>
      <c r="T28" s="67" t="s">
        <v>350</v>
      </c>
      <c r="U28" s="67" t="s">
        <v>270</v>
      </c>
      <c r="V28" s="67" t="s">
        <v>270</v>
      </c>
      <c r="W28" s="67" t="s">
        <v>382</v>
      </c>
      <c r="X28" s="67" t="s">
        <v>267</v>
      </c>
      <c r="Y28" s="67" t="s">
        <v>383</v>
      </c>
    </row>
    <row r="29" ht="24" spans="1:25">
      <c r="A29" s="67" t="s">
        <v>173</v>
      </c>
      <c r="B29" s="67" t="s">
        <v>51</v>
      </c>
      <c r="C29" s="67" t="s">
        <v>253</v>
      </c>
      <c r="D29" s="67" t="s">
        <v>254</v>
      </c>
      <c r="E29" s="67" t="s">
        <v>264</v>
      </c>
      <c r="F29" s="67" t="s">
        <v>263</v>
      </c>
      <c r="G29" s="67" t="s">
        <v>266</v>
      </c>
      <c r="H29" s="67" t="s">
        <v>292</v>
      </c>
      <c r="I29" s="67" t="s">
        <v>275</v>
      </c>
      <c r="J29" s="67" t="s">
        <v>337</v>
      </c>
      <c r="K29" s="67" t="s">
        <v>285</v>
      </c>
      <c r="L29" s="67" t="s">
        <v>255</v>
      </c>
      <c r="M29" s="67" t="s">
        <v>273</v>
      </c>
      <c r="N29" s="67" t="s">
        <v>263</v>
      </c>
      <c r="O29" s="67" t="s">
        <v>286</v>
      </c>
      <c r="P29" s="67" t="s">
        <v>297</v>
      </c>
      <c r="Q29" s="67" t="s">
        <v>263</v>
      </c>
      <c r="R29" s="67" t="s">
        <v>267</v>
      </c>
      <c r="S29" s="67" t="s">
        <v>384</v>
      </c>
      <c r="T29" s="67" t="s">
        <v>385</v>
      </c>
      <c r="U29" s="67" t="s">
        <v>270</v>
      </c>
      <c r="V29" s="67" t="s">
        <v>270</v>
      </c>
      <c r="W29" s="67" t="s">
        <v>386</v>
      </c>
      <c r="X29" s="67" t="s">
        <v>267</v>
      </c>
      <c r="Y29" s="67" t="s">
        <v>387</v>
      </c>
    </row>
    <row r="30" ht="24" spans="1:25">
      <c r="A30" s="67" t="s">
        <v>176</v>
      </c>
      <c r="B30" s="67" t="s">
        <v>91</v>
      </c>
      <c r="C30" s="67" t="s">
        <v>253</v>
      </c>
      <c r="D30" s="67" t="s">
        <v>266</v>
      </c>
      <c r="E30" s="67" t="s">
        <v>275</v>
      </c>
      <c r="F30" s="67" t="s">
        <v>292</v>
      </c>
      <c r="G30" s="67" t="s">
        <v>256</v>
      </c>
      <c r="H30" s="67" t="s">
        <v>276</v>
      </c>
      <c r="I30" s="67" t="s">
        <v>263</v>
      </c>
      <c r="J30" s="67" t="s">
        <v>286</v>
      </c>
      <c r="K30" s="67" t="s">
        <v>255</v>
      </c>
      <c r="L30" s="67" t="s">
        <v>256</v>
      </c>
      <c r="M30" s="67" t="s">
        <v>259</v>
      </c>
      <c r="N30" s="67" t="s">
        <v>258</v>
      </c>
      <c r="O30" s="67" t="s">
        <v>286</v>
      </c>
      <c r="P30" s="67" t="s">
        <v>273</v>
      </c>
      <c r="Q30" s="67" t="s">
        <v>285</v>
      </c>
      <c r="R30" s="67" t="s">
        <v>267</v>
      </c>
      <c r="S30" s="67" t="s">
        <v>388</v>
      </c>
      <c r="T30" s="67" t="s">
        <v>389</v>
      </c>
      <c r="U30" s="67" t="s">
        <v>270</v>
      </c>
      <c r="V30" s="67" t="s">
        <v>270</v>
      </c>
      <c r="W30" s="67" t="s">
        <v>390</v>
      </c>
      <c r="X30" s="67" t="s">
        <v>267</v>
      </c>
      <c r="Y30" s="67" t="s">
        <v>391</v>
      </c>
    </row>
    <row r="31" ht="24" spans="1:25">
      <c r="A31" s="67" t="s">
        <v>177</v>
      </c>
      <c r="B31" s="67" t="s">
        <v>97</v>
      </c>
      <c r="C31" s="67" t="s">
        <v>253</v>
      </c>
      <c r="D31" s="67" t="s">
        <v>266</v>
      </c>
      <c r="E31" s="67" t="s">
        <v>276</v>
      </c>
      <c r="F31" s="67" t="s">
        <v>292</v>
      </c>
      <c r="G31" s="67" t="s">
        <v>274</v>
      </c>
      <c r="H31" s="67" t="s">
        <v>285</v>
      </c>
      <c r="I31" s="67" t="s">
        <v>263</v>
      </c>
      <c r="J31" s="67" t="s">
        <v>302</v>
      </c>
      <c r="K31" s="67" t="s">
        <v>264</v>
      </c>
      <c r="L31" s="67" t="s">
        <v>307</v>
      </c>
      <c r="M31" s="67" t="s">
        <v>299</v>
      </c>
      <c r="N31" s="67" t="s">
        <v>292</v>
      </c>
      <c r="O31" s="67" t="s">
        <v>283</v>
      </c>
      <c r="P31" s="67" t="s">
        <v>332</v>
      </c>
      <c r="Q31" s="67" t="s">
        <v>285</v>
      </c>
      <c r="R31" s="67" t="s">
        <v>267</v>
      </c>
      <c r="S31" s="67" t="s">
        <v>369</v>
      </c>
      <c r="T31" s="67" t="s">
        <v>370</v>
      </c>
      <c r="U31" s="67" t="s">
        <v>270</v>
      </c>
      <c r="V31" s="67" t="s">
        <v>270</v>
      </c>
      <c r="W31" s="67" t="s">
        <v>392</v>
      </c>
      <c r="X31" s="67" t="s">
        <v>267</v>
      </c>
      <c r="Y31" s="67" t="s">
        <v>393</v>
      </c>
    </row>
    <row r="32" ht="24" spans="1:25">
      <c r="A32" s="67" t="s">
        <v>178</v>
      </c>
      <c r="B32" s="67" t="s">
        <v>82</v>
      </c>
      <c r="C32" s="67" t="s">
        <v>253</v>
      </c>
      <c r="D32" s="67" t="s">
        <v>332</v>
      </c>
      <c r="E32" s="67" t="s">
        <v>373</v>
      </c>
      <c r="F32" s="67" t="s">
        <v>292</v>
      </c>
      <c r="G32" s="67" t="s">
        <v>276</v>
      </c>
      <c r="H32" s="67" t="s">
        <v>277</v>
      </c>
      <c r="I32" s="67" t="s">
        <v>255</v>
      </c>
      <c r="J32" s="67" t="s">
        <v>298</v>
      </c>
      <c r="K32" s="67" t="s">
        <v>285</v>
      </c>
      <c r="L32" s="67" t="s">
        <v>337</v>
      </c>
      <c r="M32" s="67" t="s">
        <v>274</v>
      </c>
      <c r="N32" s="67" t="s">
        <v>263</v>
      </c>
      <c r="O32" s="67" t="s">
        <v>302</v>
      </c>
      <c r="P32" s="67" t="s">
        <v>260</v>
      </c>
      <c r="Q32" s="67" t="s">
        <v>263</v>
      </c>
      <c r="R32" s="67" t="s">
        <v>267</v>
      </c>
      <c r="S32" s="67" t="s">
        <v>394</v>
      </c>
      <c r="T32" s="67" t="s">
        <v>395</v>
      </c>
      <c r="U32" s="67" t="s">
        <v>270</v>
      </c>
      <c r="V32" s="67" t="s">
        <v>270</v>
      </c>
      <c r="W32" s="67" t="s">
        <v>396</v>
      </c>
      <c r="X32" s="67" t="s">
        <v>267</v>
      </c>
      <c r="Y32" s="67" t="s">
        <v>397</v>
      </c>
    </row>
    <row r="33" ht="24" spans="1:25">
      <c r="A33" s="67" t="s">
        <v>179</v>
      </c>
      <c r="B33" s="67" t="s">
        <v>76</v>
      </c>
      <c r="C33" s="67" t="s">
        <v>253</v>
      </c>
      <c r="D33" s="67" t="s">
        <v>266</v>
      </c>
      <c r="E33" s="67" t="s">
        <v>258</v>
      </c>
      <c r="F33" s="67" t="s">
        <v>292</v>
      </c>
      <c r="G33" s="67" t="s">
        <v>276</v>
      </c>
      <c r="H33" s="67" t="s">
        <v>337</v>
      </c>
      <c r="I33" s="67" t="s">
        <v>398</v>
      </c>
      <c r="J33" s="67" t="s">
        <v>261</v>
      </c>
      <c r="K33" s="67" t="s">
        <v>275</v>
      </c>
      <c r="L33" s="67" t="s">
        <v>276</v>
      </c>
      <c r="M33" s="67" t="s">
        <v>256</v>
      </c>
      <c r="N33" s="67" t="s">
        <v>292</v>
      </c>
      <c r="O33" s="67" t="s">
        <v>261</v>
      </c>
      <c r="P33" s="67" t="s">
        <v>266</v>
      </c>
      <c r="Q33" s="67" t="s">
        <v>262</v>
      </c>
      <c r="R33" s="67" t="s">
        <v>267</v>
      </c>
      <c r="S33" s="67" t="s">
        <v>277</v>
      </c>
      <c r="T33" s="67" t="s">
        <v>399</v>
      </c>
      <c r="U33" s="67" t="s">
        <v>270</v>
      </c>
      <c r="V33" s="67" t="s">
        <v>270</v>
      </c>
      <c r="W33" s="67" t="s">
        <v>400</v>
      </c>
      <c r="X33" s="67" t="s">
        <v>267</v>
      </c>
      <c r="Y33" s="67" t="s">
        <v>401</v>
      </c>
    </row>
    <row r="34" ht="24" spans="1:25">
      <c r="A34" s="67" t="s">
        <v>180</v>
      </c>
      <c r="B34" s="67" t="s">
        <v>73</v>
      </c>
      <c r="C34" s="67" t="s">
        <v>253</v>
      </c>
      <c r="D34" s="67" t="s">
        <v>332</v>
      </c>
      <c r="E34" s="67" t="s">
        <v>263</v>
      </c>
      <c r="F34" s="67" t="s">
        <v>258</v>
      </c>
      <c r="G34" s="67" t="s">
        <v>260</v>
      </c>
      <c r="H34" s="67" t="s">
        <v>285</v>
      </c>
      <c r="I34" s="67" t="s">
        <v>255</v>
      </c>
      <c r="J34" s="67" t="s">
        <v>293</v>
      </c>
      <c r="K34" s="67" t="s">
        <v>258</v>
      </c>
      <c r="L34" s="67" t="s">
        <v>274</v>
      </c>
      <c r="M34" s="67" t="s">
        <v>275</v>
      </c>
      <c r="N34" s="67" t="s">
        <v>263</v>
      </c>
      <c r="O34" s="67" t="s">
        <v>353</v>
      </c>
      <c r="P34" s="67" t="s">
        <v>262</v>
      </c>
      <c r="Q34" s="67" t="s">
        <v>276</v>
      </c>
      <c r="R34" s="67" t="s">
        <v>267</v>
      </c>
      <c r="S34" s="67" t="s">
        <v>277</v>
      </c>
      <c r="T34" s="67" t="s">
        <v>399</v>
      </c>
      <c r="U34" s="67" t="s">
        <v>270</v>
      </c>
      <c r="V34" s="67" t="s">
        <v>270</v>
      </c>
      <c r="W34" s="67" t="s">
        <v>402</v>
      </c>
      <c r="X34" s="67" t="s">
        <v>267</v>
      </c>
      <c r="Y34" s="67" t="s">
        <v>403</v>
      </c>
    </row>
    <row r="35" ht="24" spans="1:25">
      <c r="A35" s="67" t="s">
        <v>181</v>
      </c>
      <c r="B35" s="67" t="s">
        <v>79</v>
      </c>
      <c r="C35" s="67" t="s">
        <v>253</v>
      </c>
      <c r="D35" s="67" t="s">
        <v>332</v>
      </c>
      <c r="E35" s="67" t="s">
        <v>284</v>
      </c>
      <c r="F35" s="67" t="s">
        <v>263</v>
      </c>
      <c r="G35" s="67" t="s">
        <v>259</v>
      </c>
      <c r="H35" s="67" t="s">
        <v>292</v>
      </c>
      <c r="I35" s="67" t="s">
        <v>337</v>
      </c>
      <c r="J35" s="67" t="s">
        <v>298</v>
      </c>
      <c r="K35" s="67" t="s">
        <v>276</v>
      </c>
      <c r="L35" s="67" t="s">
        <v>255</v>
      </c>
      <c r="M35" s="67" t="s">
        <v>257</v>
      </c>
      <c r="N35" s="67" t="s">
        <v>292</v>
      </c>
      <c r="O35" s="67" t="s">
        <v>320</v>
      </c>
      <c r="P35" s="67" t="s">
        <v>273</v>
      </c>
      <c r="Q35" s="67" t="s">
        <v>262</v>
      </c>
      <c r="R35" s="67" t="s">
        <v>267</v>
      </c>
      <c r="S35" s="67" t="s">
        <v>303</v>
      </c>
      <c r="T35" s="67" t="s">
        <v>304</v>
      </c>
      <c r="U35" s="67" t="s">
        <v>270</v>
      </c>
      <c r="V35" s="67" t="s">
        <v>270</v>
      </c>
      <c r="W35" s="67" t="s">
        <v>404</v>
      </c>
      <c r="X35" s="67" t="s">
        <v>267</v>
      </c>
      <c r="Y35" s="67" t="s">
        <v>405</v>
      </c>
    </row>
    <row r="36" ht="24" spans="1:25">
      <c r="A36" s="67" t="s">
        <v>182</v>
      </c>
      <c r="B36" s="67" t="s">
        <v>68</v>
      </c>
      <c r="C36" s="67" t="s">
        <v>253</v>
      </c>
      <c r="D36" s="67" t="s">
        <v>266</v>
      </c>
      <c r="E36" s="67" t="s">
        <v>285</v>
      </c>
      <c r="F36" s="67" t="s">
        <v>261</v>
      </c>
      <c r="G36" s="67" t="s">
        <v>299</v>
      </c>
      <c r="H36" s="67" t="s">
        <v>406</v>
      </c>
      <c r="I36" s="67" t="s">
        <v>258</v>
      </c>
      <c r="J36" s="67" t="s">
        <v>255</v>
      </c>
      <c r="K36" s="67" t="s">
        <v>261</v>
      </c>
      <c r="L36" s="67" t="s">
        <v>255</v>
      </c>
      <c r="M36" s="67" t="s">
        <v>266</v>
      </c>
      <c r="N36" s="67" t="s">
        <v>255</v>
      </c>
      <c r="O36" s="67" t="s">
        <v>263</v>
      </c>
      <c r="P36" s="67" t="s">
        <v>254</v>
      </c>
      <c r="Q36" s="67" t="s">
        <v>262</v>
      </c>
      <c r="R36" s="67" t="s">
        <v>267</v>
      </c>
      <c r="S36" s="67" t="s">
        <v>384</v>
      </c>
      <c r="T36" s="67" t="s">
        <v>385</v>
      </c>
      <c r="U36" s="67" t="s">
        <v>270</v>
      </c>
      <c r="V36" s="67" t="s">
        <v>270</v>
      </c>
      <c r="W36" s="67" t="s">
        <v>407</v>
      </c>
      <c r="X36" s="67" t="s">
        <v>267</v>
      </c>
      <c r="Y36" s="67" t="s">
        <v>408</v>
      </c>
    </row>
    <row r="37" ht="24" spans="1:25">
      <c r="A37" s="67" t="s">
        <v>184</v>
      </c>
      <c r="B37" s="67" t="s">
        <v>90</v>
      </c>
      <c r="C37" s="67" t="s">
        <v>253</v>
      </c>
      <c r="D37" s="67" t="s">
        <v>266</v>
      </c>
      <c r="E37" s="67" t="s">
        <v>256</v>
      </c>
      <c r="F37" s="67" t="s">
        <v>277</v>
      </c>
      <c r="G37" s="67" t="s">
        <v>266</v>
      </c>
      <c r="H37" s="67" t="s">
        <v>264</v>
      </c>
      <c r="I37" s="67" t="s">
        <v>285</v>
      </c>
      <c r="J37" s="67" t="s">
        <v>282</v>
      </c>
      <c r="K37" s="67" t="s">
        <v>264</v>
      </c>
      <c r="L37" s="67" t="s">
        <v>255</v>
      </c>
      <c r="M37" s="67" t="s">
        <v>276</v>
      </c>
      <c r="N37" s="67" t="s">
        <v>292</v>
      </c>
      <c r="O37" s="67" t="s">
        <v>284</v>
      </c>
      <c r="P37" s="67" t="s">
        <v>273</v>
      </c>
      <c r="Q37" s="67" t="s">
        <v>255</v>
      </c>
      <c r="R37" s="67" t="s">
        <v>267</v>
      </c>
      <c r="S37" s="67" t="s">
        <v>275</v>
      </c>
      <c r="T37" s="67" t="s">
        <v>329</v>
      </c>
      <c r="U37" s="67" t="s">
        <v>270</v>
      </c>
      <c r="V37" s="67" t="s">
        <v>270</v>
      </c>
      <c r="W37" s="67" t="s">
        <v>409</v>
      </c>
      <c r="X37" s="67" t="s">
        <v>267</v>
      </c>
      <c r="Y37" s="67" t="s">
        <v>356</v>
      </c>
    </row>
    <row r="38" ht="24" spans="1:25">
      <c r="A38" s="67" t="s">
        <v>185</v>
      </c>
      <c r="B38" s="67" t="s">
        <v>52</v>
      </c>
      <c r="C38" s="67" t="s">
        <v>253</v>
      </c>
      <c r="D38" s="67" t="s">
        <v>273</v>
      </c>
      <c r="E38" s="67" t="s">
        <v>259</v>
      </c>
      <c r="F38" s="67" t="s">
        <v>258</v>
      </c>
      <c r="G38" s="67" t="s">
        <v>410</v>
      </c>
      <c r="H38" s="67" t="s">
        <v>275</v>
      </c>
      <c r="I38" s="67" t="s">
        <v>276</v>
      </c>
      <c r="J38" s="67" t="s">
        <v>274</v>
      </c>
      <c r="K38" s="67" t="s">
        <v>282</v>
      </c>
      <c r="L38" s="67" t="s">
        <v>255</v>
      </c>
      <c r="M38" s="67" t="s">
        <v>262</v>
      </c>
      <c r="N38" s="67" t="s">
        <v>276</v>
      </c>
      <c r="O38" s="67" t="s">
        <v>264</v>
      </c>
      <c r="P38" s="67" t="s">
        <v>299</v>
      </c>
      <c r="Q38" s="67" t="s">
        <v>277</v>
      </c>
      <c r="R38" s="67" t="s">
        <v>267</v>
      </c>
      <c r="S38" s="67" t="s">
        <v>312</v>
      </c>
      <c r="T38" s="67" t="s">
        <v>313</v>
      </c>
      <c r="U38" s="67" t="s">
        <v>270</v>
      </c>
      <c r="V38" s="67" t="s">
        <v>270</v>
      </c>
      <c r="W38" s="67" t="s">
        <v>411</v>
      </c>
      <c r="X38" s="67" t="s">
        <v>267</v>
      </c>
      <c r="Y38" s="67" t="s">
        <v>412</v>
      </c>
    </row>
    <row r="39" ht="24" spans="1:25">
      <c r="A39" s="67" t="s">
        <v>188</v>
      </c>
      <c r="B39" s="67" t="s">
        <v>61</v>
      </c>
      <c r="C39" s="67" t="s">
        <v>253</v>
      </c>
      <c r="D39" s="67" t="s">
        <v>254</v>
      </c>
      <c r="E39" s="67" t="s">
        <v>256</v>
      </c>
      <c r="F39" s="67" t="s">
        <v>262</v>
      </c>
      <c r="G39" s="67" t="s">
        <v>254</v>
      </c>
      <c r="H39" s="67" t="s">
        <v>298</v>
      </c>
      <c r="I39" s="67" t="s">
        <v>276</v>
      </c>
      <c r="J39" s="67" t="s">
        <v>406</v>
      </c>
      <c r="K39" s="67" t="s">
        <v>263</v>
      </c>
      <c r="L39" s="67" t="s">
        <v>262</v>
      </c>
      <c r="M39" s="67" t="s">
        <v>265</v>
      </c>
      <c r="N39" s="67" t="s">
        <v>292</v>
      </c>
      <c r="O39" s="67" t="s">
        <v>292</v>
      </c>
      <c r="P39" s="67" t="s">
        <v>266</v>
      </c>
      <c r="Q39" s="67" t="s">
        <v>255</v>
      </c>
      <c r="R39" s="67" t="s">
        <v>267</v>
      </c>
      <c r="S39" s="67" t="s">
        <v>300</v>
      </c>
      <c r="T39" s="67" t="s">
        <v>413</v>
      </c>
      <c r="U39" s="67" t="s">
        <v>270</v>
      </c>
      <c r="V39" s="67" t="s">
        <v>270</v>
      </c>
      <c r="W39" s="67" t="s">
        <v>414</v>
      </c>
      <c r="X39" s="67" t="s">
        <v>267</v>
      </c>
      <c r="Y39" s="67" t="s">
        <v>415</v>
      </c>
    </row>
    <row r="40" ht="24" spans="1:25">
      <c r="A40" s="67" t="s">
        <v>191</v>
      </c>
      <c r="B40" s="67" t="s">
        <v>60</v>
      </c>
      <c r="C40" s="67" t="s">
        <v>253</v>
      </c>
      <c r="D40" s="67" t="s">
        <v>254</v>
      </c>
      <c r="E40" s="67" t="s">
        <v>307</v>
      </c>
      <c r="F40" s="67" t="s">
        <v>276</v>
      </c>
      <c r="G40" s="67" t="s">
        <v>266</v>
      </c>
      <c r="H40" s="67" t="s">
        <v>264</v>
      </c>
      <c r="I40" s="67" t="s">
        <v>259</v>
      </c>
      <c r="J40" s="67" t="s">
        <v>293</v>
      </c>
      <c r="K40" s="67" t="s">
        <v>416</v>
      </c>
      <c r="L40" s="67" t="s">
        <v>297</v>
      </c>
      <c r="M40" s="67" t="s">
        <v>257</v>
      </c>
      <c r="N40" s="67" t="s">
        <v>299</v>
      </c>
      <c r="O40" s="67" t="s">
        <v>277</v>
      </c>
      <c r="P40" s="67" t="s">
        <v>417</v>
      </c>
      <c r="Q40" s="67" t="s">
        <v>255</v>
      </c>
      <c r="R40" s="67" t="s">
        <v>267</v>
      </c>
      <c r="S40" s="67" t="s">
        <v>256</v>
      </c>
      <c r="T40" s="67" t="s">
        <v>418</v>
      </c>
      <c r="U40" s="67" t="s">
        <v>270</v>
      </c>
      <c r="V40" s="67" t="s">
        <v>270</v>
      </c>
      <c r="W40" s="67" t="s">
        <v>419</v>
      </c>
      <c r="X40" s="67" t="s">
        <v>267</v>
      </c>
      <c r="Y40" s="67" t="s">
        <v>420</v>
      </c>
    </row>
    <row r="41" ht="24" spans="1:25">
      <c r="A41" s="67" t="s">
        <v>194</v>
      </c>
      <c r="B41" s="67" t="s">
        <v>83</v>
      </c>
      <c r="C41" s="67" t="s">
        <v>253</v>
      </c>
      <c r="D41" s="67" t="s">
        <v>266</v>
      </c>
      <c r="E41" s="67" t="s">
        <v>277</v>
      </c>
      <c r="F41" s="67" t="s">
        <v>286</v>
      </c>
      <c r="G41" s="67" t="s">
        <v>299</v>
      </c>
      <c r="H41" s="67" t="s">
        <v>285</v>
      </c>
      <c r="I41" s="67" t="s">
        <v>276</v>
      </c>
      <c r="J41" s="67" t="s">
        <v>275</v>
      </c>
      <c r="K41" s="67" t="s">
        <v>285</v>
      </c>
      <c r="L41" s="67" t="s">
        <v>274</v>
      </c>
      <c r="M41" s="67" t="s">
        <v>266</v>
      </c>
      <c r="N41" s="67" t="s">
        <v>258</v>
      </c>
      <c r="O41" s="67" t="s">
        <v>286</v>
      </c>
      <c r="P41" s="67" t="s">
        <v>417</v>
      </c>
      <c r="Q41" s="67" t="s">
        <v>262</v>
      </c>
      <c r="R41" s="67" t="s">
        <v>267</v>
      </c>
      <c r="S41" s="67" t="s">
        <v>255</v>
      </c>
      <c r="T41" s="67" t="s">
        <v>421</v>
      </c>
      <c r="U41" s="67" t="s">
        <v>270</v>
      </c>
      <c r="V41" s="67" t="s">
        <v>270</v>
      </c>
      <c r="W41" s="67" t="s">
        <v>422</v>
      </c>
      <c r="X41" s="67" t="s">
        <v>267</v>
      </c>
      <c r="Y41" s="67" t="s">
        <v>423</v>
      </c>
    </row>
    <row r="42" ht="24" spans="1:25">
      <c r="A42" s="67" t="s">
        <v>196</v>
      </c>
      <c r="B42" s="67" t="s">
        <v>78</v>
      </c>
      <c r="C42" s="67" t="s">
        <v>253</v>
      </c>
      <c r="D42" s="67" t="s">
        <v>266</v>
      </c>
      <c r="E42" s="67" t="s">
        <v>264</v>
      </c>
      <c r="F42" s="67" t="s">
        <v>255</v>
      </c>
      <c r="G42" s="67" t="s">
        <v>260</v>
      </c>
      <c r="H42" s="67" t="s">
        <v>292</v>
      </c>
      <c r="I42" s="67" t="s">
        <v>282</v>
      </c>
      <c r="J42" s="67" t="s">
        <v>258</v>
      </c>
      <c r="K42" s="67" t="s">
        <v>275</v>
      </c>
      <c r="L42" s="67" t="s">
        <v>274</v>
      </c>
      <c r="M42" s="67" t="s">
        <v>256</v>
      </c>
      <c r="N42" s="67" t="s">
        <v>263</v>
      </c>
      <c r="O42" s="67" t="s">
        <v>258</v>
      </c>
      <c r="P42" s="67" t="s">
        <v>257</v>
      </c>
      <c r="Q42" s="67" t="s">
        <v>276</v>
      </c>
      <c r="R42" s="67" t="s">
        <v>267</v>
      </c>
      <c r="S42" s="67" t="s">
        <v>424</v>
      </c>
      <c r="T42" s="67" t="s">
        <v>425</v>
      </c>
      <c r="U42" s="67" t="s">
        <v>270</v>
      </c>
      <c r="V42" s="67" t="s">
        <v>270</v>
      </c>
      <c r="W42" s="67" t="s">
        <v>288</v>
      </c>
      <c r="X42" s="67" t="s">
        <v>267</v>
      </c>
      <c r="Y42" s="67" t="s">
        <v>426</v>
      </c>
    </row>
    <row r="43" ht="24" spans="1:25">
      <c r="A43" s="67" t="s">
        <v>199</v>
      </c>
      <c r="B43" s="67" t="s">
        <v>69</v>
      </c>
      <c r="C43" s="67" t="s">
        <v>253</v>
      </c>
      <c r="D43" s="67" t="s">
        <v>332</v>
      </c>
      <c r="E43" s="67" t="s">
        <v>277</v>
      </c>
      <c r="F43" s="67" t="s">
        <v>264</v>
      </c>
      <c r="G43" s="67" t="s">
        <v>274</v>
      </c>
      <c r="H43" s="67" t="s">
        <v>259</v>
      </c>
      <c r="I43" s="67" t="s">
        <v>274</v>
      </c>
      <c r="J43" s="67" t="s">
        <v>406</v>
      </c>
      <c r="K43" s="67" t="s">
        <v>337</v>
      </c>
      <c r="L43" s="67" t="s">
        <v>274</v>
      </c>
      <c r="M43" s="67" t="s">
        <v>255</v>
      </c>
      <c r="N43" s="67" t="s">
        <v>263</v>
      </c>
      <c r="O43" s="67" t="s">
        <v>286</v>
      </c>
      <c r="P43" s="67" t="s">
        <v>260</v>
      </c>
      <c r="Q43" s="67" t="s">
        <v>255</v>
      </c>
      <c r="R43" s="67" t="s">
        <v>267</v>
      </c>
      <c r="S43" s="67" t="s">
        <v>427</v>
      </c>
      <c r="T43" s="67" t="s">
        <v>428</v>
      </c>
      <c r="U43" s="67" t="s">
        <v>270</v>
      </c>
      <c r="V43" s="67" t="s">
        <v>270</v>
      </c>
      <c r="W43" s="67" t="s">
        <v>429</v>
      </c>
      <c r="X43" s="67" t="s">
        <v>267</v>
      </c>
      <c r="Y43" s="67" t="s">
        <v>430</v>
      </c>
    </row>
    <row r="44" ht="24" spans="1:25">
      <c r="A44" s="67" t="s">
        <v>200</v>
      </c>
      <c r="B44" s="67" t="s">
        <v>65</v>
      </c>
      <c r="C44" s="67" t="s">
        <v>253</v>
      </c>
      <c r="D44" s="67" t="s">
        <v>266</v>
      </c>
      <c r="E44" s="67" t="s">
        <v>255</v>
      </c>
      <c r="F44" s="67" t="s">
        <v>292</v>
      </c>
      <c r="G44" s="67" t="s">
        <v>266</v>
      </c>
      <c r="H44" s="67" t="s">
        <v>274</v>
      </c>
      <c r="I44" s="67" t="s">
        <v>264</v>
      </c>
      <c r="J44" s="67" t="s">
        <v>293</v>
      </c>
      <c r="K44" s="67" t="s">
        <v>259</v>
      </c>
      <c r="L44" s="67" t="s">
        <v>274</v>
      </c>
      <c r="M44" s="67" t="s">
        <v>299</v>
      </c>
      <c r="N44" s="67" t="s">
        <v>285</v>
      </c>
      <c r="O44" s="67" t="s">
        <v>282</v>
      </c>
      <c r="P44" s="67" t="s">
        <v>273</v>
      </c>
      <c r="Q44" s="67" t="s">
        <v>263</v>
      </c>
      <c r="R44" s="67" t="s">
        <v>267</v>
      </c>
      <c r="S44" s="67" t="s">
        <v>431</v>
      </c>
      <c r="T44" s="67" t="s">
        <v>432</v>
      </c>
      <c r="U44" s="67" t="s">
        <v>270</v>
      </c>
      <c r="V44" s="67" t="s">
        <v>270</v>
      </c>
      <c r="W44" s="67" t="s">
        <v>433</v>
      </c>
      <c r="X44" s="67" t="s">
        <v>267</v>
      </c>
      <c r="Y44" s="67" t="s">
        <v>434</v>
      </c>
    </row>
    <row r="45" ht="24" spans="1:25">
      <c r="A45" s="67" t="s">
        <v>201</v>
      </c>
      <c r="B45" s="67" t="s">
        <v>70</v>
      </c>
      <c r="C45" s="67" t="s">
        <v>253</v>
      </c>
      <c r="D45" s="67" t="s">
        <v>266</v>
      </c>
      <c r="E45" s="67" t="s">
        <v>262</v>
      </c>
      <c r="F45" s="67" t="s">
        <v>274</v>
      </c>
      <c r="G45" s="67" t="s">
        <v>260</v>
      </c>
      <c r="H45" s="67" t="s">
        <v>263</v>
      </c>
      <c r="I45" s="67" t="s">
        <v>255</v>
      </c>
      <c r="J45" s="67" t="s">
        <v>282</v>
      </c>
      <c r="K45" s="67" t="s">
        <v>261</v>
      </c>
      <c r="L45" s="67" t="s">
        <v>262</v>
      </c>
      <c r="M45" s="67" t="s">
        <v>264</v>
      </c>
      <c r="N45" s="67" t="s">
        <v>255</v>
      </c>
      <c r="O45" s="67" t="s">
        <v>285</v>
      </c>
      <c r="P45" s="67" t="s">
        <v>273</v>
      </c>
      <c r="Q45" s="67" t="s">
        <v>263</v>
      </c>
      <c r="R45" s="67" t="s">
        <v>267</v>
      </c>
      <c r="S45" s="67" t="s">
        <v>435</v>
      </c>
      <c r="T45" s="67" t="s">
        <v>436</v>
      </c>
      <c r="U45" s="67" t="s">
        <v>270</v>
      </c>
      <c r="V45" s="67" t="s">
        <v>270</v>
      </c>
      <c r="W45" s="67" t="s">
        <v>437</v>
      </c>
      <c r="X45" s="67" t="s">
        <v>267</v>
      </c>
      <c r="Y45" s="67" t="s">
        <v>347</v>
      </c>
    </row>
    <row r="46" ht="24" spans="1:25">
      <c r="A46" s="67" t="s">
        <v>204</v>
      </c>
      <c r="B46" s="67" t="s">
        <v>74</v>
      </c>
      <c r="C46" s="67" t="s">
        <v>253</v>
      </c>
      <c r="D46" s="67" t="s">
        <v>266</v>
      </c>
      <c r="E46" s="67" t="s">
        <v>285</v>
      </c>
      <c r="F46" s="67" t="s">
        <v>264</v>
      </c>
      <c r="G46" s="67" t="s">
        <v>259</v>
      </c>
      <c r="H46" s="67" t="s">
        <v>285</v>
      </c>
      <c r="I46" s="67" t="s">
        <v>255</v>
      </c>
      <c r="J46" s="67" t="s">
        <v>258</v>
      </c>
      <c r="K46" s="67" t="s">
        <v>320</v>
      </c>
      <c r="L46" s="67" t="s">
        <v>259</v>
      </c>
      <c r="M46" s="67" t="s">
        <v>274</v>
      </c>
      <c r="N46" s="67" t="s">
        <v>264</v>
      </c>
      <c r="O46" s="67" t="s">
        <v>337</v>
      </c>
      <c r="P46" s="67" t="s">
        <v>273</v>
      </c>
      <c r="Q46" s="67" t="s">
        <v>276</v>
      </c>
      <c r="R46" s="67" t="s">
        <v>267</v>
      </c>
      <c r="S46" s="67" t="s">
        <v>438</v>
      </c>
      <c r="T46" s="67" t="s">
        <v>439</v>
      </c>
      <c r="U46" s="67" t="s">
        <v>270</v>
      </c>
      <c r="V46" s="67" t="s">
        <v>270</v>
      </c>
      <c r="W46" s="67" t="s">
        <v>440</v>
      </c>
      <c r="X46" s="67" t="s">
        <v>267</v>
      </c>
      <c r="Y46" s="67" t="s">
        <v>441</v>
      </c>
    </row>
    <row r="47" ht="24" spans="1:25">
      <c r="A47" s="67" t="s">
        <v>206</v>
      </c>
      <c r="B47" s="67" t="s">
        <v>85</v>
      </c>
      <c r="C47" s="67" t="s">
        <v>253</v>
      </c>
      <c r="D47" s="67" t="s">
        <v>266</v>
      </c>
      <c r="E47" s="67" t="s">
        <v>264</v>
      </c>
      <c r="F47" s="67" t="s">
        <v>258</v>
      </c>
      <c r="G47" s="67" t="s">
        <v>299</v>
      </c>
      <c r="H47" s="67" t="s">
        <v>255</v>
      </c>
      <c r="I47" s="67" t="s">
        <v>353</v>
      </c>
      <c r="J47" s="67" t="s">
        <v>282</v>
      </c>
      <c r="K47" s="67" t="s">
        <v>285</v>
      </c>
      <c r="L47" s="67" t="s">
        <v>259</v>
      </c>
      <c r="M47" s="67" t="s">
        <v>259</v>
      </c>
      <c r="N47" s="67" t="s">
        <v>263</v>
      </c>
      <c r="O47" s="67" t="s">
        <v>337</v>
      </c>
      <c r="P47" s="67" t="s">
        <v>254</v>
      </c>
      <c r="Q47" s="67" t="s">
        <v>277</v>
      </c>
      <c r="R47" s="67" t="s">
        <v>267</v>
      </c>
      <c r="S47" s="67" t="s">
        <v>442</v>
      </c>
      <c r="T47" s="67" t="s">
        <v>443</v>
      </c>
      <c r="U47" s="67" t="s">
        <v>270</v>
      </c>
      <c r="V47" s="67" t="s">
        <v>270</v>
      </c>
      <c r="W47" s="67" t="s">
        <v>444</v>
      </c>
      <c r="X47" s="67" t="s">
        <v>267</v>
      </c>
      <c r="Y47" s="67" t="s">
        <v>445</v>
      </c>
    </row>
    <row r="48" ht="24" spans="1:25">
      <c r="A48" s="67" t="s">
        <v>208</v>
      </c>
      <c r="B48" s="67" t="s">
        <v>57</v>
      </c>
      <c r="C48" s="67" t="s">
        <v>253</v>
      </c>
      <c r="D48" s="67" t="s">
        <v>266</v>
      </c>
      <c r="E48" s="67" t="s">
        <v>277</v>
      </c>
      <c r="F48" s="67" t="s">
        <v>263</v>
      </c>
      <c r="G48" s="67" t="s">
        <v>297</v>
      </c>
      <c r="H48" s="67" t="s">
        <v>307</v>
      </c>
      <c r="I48" s="67" t="s">
        <v>292</v>
      </c>
      <c r="J48" s="67" t="s">
        <v>256</v>
      </c>
      <c r="K48" s="67" t="s">
        <v>275</v>
      </c>
      <c r="L48" s="67" t="s">
        <v>277</v>
      </c>
      <c r="M48" s="67" t="s">
        <v>297</v>
      </c>
      <c r="N48" s="67" t="s">
        <v>256</v>
      </c>
      <c r="O48" s="67" t="s">
        <v>274</v>
      </c>
      <c r="P48" s="67" t="s">
        <v>262</v>
      </c>
      <c r="Q48" s="67" t="s">
        <v>255</v>
      </c>
      <c r="R48" s="67" t="s">
        <v>267</v>
      </c>
      <c r="S48" s="67" t="s">
        <v>446</v>
      </c>
      <c r="T48" s="67" t="s">
        <v>447</v>
      </c>
      <c r="U48" s="67" t="s">
        <v>270</v>
      </c>
      <c r="V48" s="67" t="s">
        <v>270</v>
      </c>
      <c r="W48" s="67" t="s">
        <v>424</v>
      </c>
      <c r="X48" s="67" t="s">
        <v>267</v>
      </c>
      <c r="Y48" s="67" t="s">
        <v>448</v>
      </c>
    </row>
    <row r="49" ht="24" spans="1:25">
      <c r="A49" s="67" t="s">
        <v>210</v>
      </c>
      <c r="B49" s="67" t="s">
        <v>98</v>
      </c>
      <c r="C49" s="67" t="s">
        <v>253</v>
      </c>
      <c r="D49" s="67" t="s">
        <v>297</v>
      </c>
      <c r="E49" s="67" t="s">
        <v>320</v>
      </c>
      <c r="F49" s="67" t="s">
        <v>277</v>
      </c>
      <c r="G49" s="67" t="s">
        <v>254</v>
      </c>
      <c r="H49" s="67" t="s">
        <v>263</v>
      </c>
      <c r="I49" s="67" t="s">
        <v>398</v>
      </c>
      <c r="J49" s="67" t="s">
        <v>282</v>
      </c>
      <c r="K49" s="67" t="s">
        <v>264</v>
      </c>
      <c r="L49" s="67" t="s">
        <v>262</v>
      </c>
      <c r="M49" s="67" t="s">
        <v>275</v>
      </c>
      <c r="N49" s="67" t="s">
        <v>263</v>
      </c>
      <c r="O49" s="67" t="s">
        <v>298</v>
      </c>
      <c r="P49" s="67" t="s">
        <v>332</v>
      </c>
      <c r="Q49" s="67" t="s">
        <v>255</v>
      </c>
      <c r="R49" s="67" t="s">
        <v>267</v>
      </c>
      <c r="S49" s="67" t="s">
        <v>382</v>
      </c>
      <c r="T49" s="67" t="s">
        <v>449</v>
      </c>
      <c r="U49" s="67" t="s">
        <v>270</v>
      </c>
      <c r="V49" s="67" t="s">
        <v>270</v>
      </c>
      <c r="W49" s="67" t="s">
        <v>450</v>
      </c>
      <c r="X49" s="67" t="s">
        <v>267</v>
      </c>
      <c r="Y49" s="67" t="s">
        <v>451</v>
      </c>
    </row>
    <row r="50" ht="24" spans="1:25">
      <c r="A50" s="67" t="s">
        <v>211</v>
      </c>
      <c r="B50" s="67" t="s">
        <v>92</v>
      </c>
      <c r="C50" s="67" t="s">
        <v>253</v>
      </c>
      <c r="D50" s="67" t="s">
        <v>266</v>
      </c>
      <c r="E50" s="67" t="s">
        <v>275</v>
      </c>
      <c r="F50" s="67" t="s">
        <v>263</v>
      </c>
      <c r="G50" s="67" t="s">
        <v>260</v>
      </c>
      <c r="H50" s="67" t="s">
        <v>307</v>
      </c>
      <c r="I50" s="67" t="s">
        <v>277</v>
      </c>
      <c r="J50" s="67" t="s">
        <v>283</v>
      </c>
      <c r="K50" s="67" t="s">
        <v>307</v>
      </c>
      <c r="L50" s="67" t="s">
        <v>255</v>
      </c>
      <c r="M50" s="67" t="s">
        <v>266</v>
      </c>
      <c r="N50" s="67" t="s">
        <v>292</v>
      </c>
      <c r="O50" s="67" t="s">
        <v>337</v>
      </c>
      <c r="P50" s="67" t="s">
        <v>299</v>
      </c>
      <c r="Q50" s="67" t="s">
        <v>255</v>
      </c>
      <c r="R50" s="67" t="s">
        <v>267</v>
      </c>
      <c r="S50" s="67" t="s">
        <v>388</v>
      </c>
      <c r="T50" s="67" t="s">
        <v>389</v>
      </c>
      <c r="U50" s="67" t="s">
        <v>270</v>
      </c>
      <c r="V50" s="67" t="s">
        <v>270</v>
      </c>
      <c r="W50" s="67" t="s">
        <v>360</v>
      </c>
      <c r="X50" s="67" t="s">
        <v>267</v>
      </c>
      <c r="Y50" s="67" t="s">
        <v>452</v>
      </c>
    </row>
    <row r="51" ht="24" spans="1:25">
      <c r="A51" s="67" t="s">
        <v>212</v>
      </c>
      <c r="B51" s="67" t="s">
        <v>95</v>
      </c>
      <c r="C51" s="67" t="s">
        <v>253</v>
      </c>
      <c r="D51" s="67" t="s">
        <v>266</v>
      </c>
      <c r="E51" s="67" t="s">
        <v>264</v>
      </c>
      <c r="F51" s="67" t="s">
        <v>263</v>
      </c>
      <c r="G51" s="67" t="s">
        <v>299</v>
      </c>
      <c r="H51" s="67" t="s">
        <v>286</v>
      </c>
      <c r="I51" s="67" t="s">
        <v>277</v>
      </c>
      <c r="J51" s="67" t="s">
        <v>337</v>
      </c>
      <c r="K51" s="67" t="s">
        <v>282</v>
      </c>
      <c r="L51" s="67" t="s">
        <v>284</v>
      </c>
      <c r="M51" s="67" t="s">
        <v>257</v>
      </c>
      <c r="N51" s="67" t="s">
        <v>258</v>
      </c>
      <c r="O51" s="67" t="s">
        <v>307</v>
      </c>
      <c r="P51" s="67" t="s">
        <v>299</v>
      </c>
      <c r="Q51" s="67" t="s">
        <v>277</v>
      </c>
      <c r="R51" s="67" t="s">
        <v>267</v>
      </c>
      <c r="S51" s="67" t="s">
        <v>362</v>
      </c>
      <c r="T51" s="67" t="s">
        <v>363</v>
      </c>
      <c r="U51" s="67" t="s">
        <v>270</v>
      </c>
      <c r="V51" s="67" t="s">
        <v>270</v>
      </c>
      <c r="W51" s="67" t="s">
        <v>453</v>
      </c>
      <c r="X51" s="67" t="s">
        <v>267</v>
      </c>
      <c r="Y51" s="67" t="s">
        <v>454</v>
      </c>
    </row>
    <row r="52" ht="24" spans="1:25">
      <c r="A52" s="67" t="s">
        <v>213</v>
      </c>
      <c r="B52" s="67" t="s">
        <v>81</v>
      </c>
      <c r="C52" s="67" t="s">
        <v>253</v>
      </c>
      <c r="D52" s="67" t="s">
        <v>266</v>
      </c>
      <c r="E52" s="67" t="s">
        <v>258</v>
      </c>
      <c r="F52" s="67" t="s">
        <v>264</v>
      </c>
      <c r="G52" s="67" t="s">
        <v>274</v>
      </c>
      <c r="H52" s="67" t="s">
        <v>292</v>
      </c>
      <c r="I52" s="67" t="s">
        <v>276</v>
      </c>
      <c r="J52" s="67" t="s">
        <v>292</v>
      </c>
      <c r="K52" s="67" t="s">
        <v>320</v>
      </c>
      <c r="L52" s="67" t="s">
        <v>255</v>
      </c>
      <c r="M52" s="67" t="s">
        <v>275</v>
      </c>
      <c r="N52" s="67" t="s">
        <v>263</v>
      </c>
      <c r="O52" s="67" t="s">
        <v>416</v>
      </c>
      <c r="P52" s="67" t="s">
        <v>265</v>
      </c>
      <c r="Q52" s="67" t="s">
        <v>276</v>
      </c>
      <c r="R52" s="67" t="s">
        <v>267</v>
      </c>
      <c r="S52" s="67" t="s">
        <v>442</v>
      </c>
      <c r="T52" s="67" t="s">
        <v>443</v>
      </c>
      <c r="U52" s="67" t="s">
        <v>270</v>
      </c>
      <c r="V52" s="67" t="s">
        <v>270</v>
      </c>
      <c r="W52" s="67" t="s">
        <v>455</v>
      </c>
      <c r="X52" s="67" t="s">
        <v>267</v>
      </c>
      <c r="Y52" s="67" t="s">
        <v>456</v>
      </c>
    </row>
    <row r="53" ht="24" spans="1:25">
      <c r="A53" s="67" t="s">
        <v>215</v>
      </c>
      <c r="B53" s="67" t="s">
        <v>71</v>
      </c>
      <c r="C53" s="67" t="s">
        <v>253</v>
      </c>
      <c r="D53" s="67" t="s">
        <v>266</v>
      </c>
      <c r="E53" s="67" t="s">
        <v>255</v>
      </c>
      <c r="F53" s="67" t="s">
        <v>277</v>
      </c>
      <c r="G53" s="67" t="s">
        <v>254</v>
      </c>
      <c r="H53" s="67" t="s">
        <v>292</v>
      </c>
      <c r="I53" s="67" t="s">
        <v>284</v>
      </c>
      <c r="J53" s="67" t="s">
        <v>298</v>
      </c>
      <c r="K53" s="67" t="s">
        <v>274</v>
      </c>
      <c r="L53" s="67" t="s">
        <v>255</v>
      </c>
      <c r="M53" s="67" t="s">
        <v>259</v>
      </c>
      <c r="N53" s="67" t="s">
        <v>275</v>
      </c>
      <c r="O53" s="67" t="s">
        <v>286</v>
      </c>
      <c r="P53" s="67" t="s">
        <v>262</v>
      </c>
      <c r="Q53" s="67" t="s">
        <v>263</v>
      </c>
      <c r="R53" s="67" t="s">
        <v>267</v>
      </c>
      <c r="S53" s="67" t="s">
        <v>358</v>
      </c>
      <c r="T53" s="67" t="s">
        <v>359</v>
      </c>
      <c r="U53" s="67" t="s">
        <v>270</v>
      </c>
      <c r="V53" s="67" t="s">
        <v>270</v>
      </c>
      <c r="W53" s="67" t="s">
        <v>305</v>
      </c>
      <c r="X53" s="67" t="s">
        <v>267</v>
      </c>
      <c r="Y53" s="67" t="s">
        <v>253</v>
      </c>
    </row>
    <row r="54" ht="24" spans="1:25">
      <c r="A54" s="67" t="s">
        <v>218</v>
      </c>
      <c r="B54" s="67" t="s">
        <v>53</v>
      </c>
      <c r="C54" s="67" t="s">
        <v>253</v>
      </c>
      <c r="D54" s="67" t="s">
        <v>273</v>
      </c>
      <c r="E54" s="67" t="s">
        <v>337</v>
      </c>
      <c r="F54" s="67" t="s">
        <v>307</v>
      </c>
      <c r="G54" s="67" t="s">
        <v>257</v>
      </c>
      <c r="H54" s="67" t="s">
        <v>264</v>
      </c>
      <c r="I54" s="67" t="s">
        <v>307</v>
      </c>
      <c r="J54" s="67" t="s">
        <v>307</v>
      </c>
      <c r="K54" s="67" t="s">
        <v>274</v>
      </c>
      <c r="L54" s="67" t="s">
        <v>255</v>
      </c>
      <c r="M54" s="67" t="s">
        <v>299</v>
      </c>
      <c r="N54" s="67" t="s">
        <v>276</v>
      </c>
      <c r="O54" s="67" t="s">
        <v>264</v>
      </c>
      <c r="P54" s="67" t="s">
        <v>299</v>
      </c>
      <c r="Q54" s="67" t="s">
        <v>276</v>
      </c>
      <c r="R54" s="67" t="s">
        <v>267</v>
      </c>
      <c r="S54" s="67" t="s">
        <v>256</v>
      </c>
      <c r="T54" s="67" t="s">
        <v>418</v>
      </c>
      <c r="U54" s="67" t="s">
        <v>270</v>
      </c>
      <c r="V54" s="67" t="s">
        <v>270</v>
      </c>
      <c r="W54" s="67" t="s">
        <v>457</v>
      </c>
      <c r="X54" s="67" t="s">
        <v>267</v>
      </c>
      <c r="Y54" s="67" t="s">
        <v>458</v>
      </c>
    </row>
    <row r="55" ht="24" spans="1:25">
      <c r="A55" s="67" t="s">
        <v>221</v>
      </c>
      <c r="B55" s="67" t="s">
        <v>96</v>
      </c>
      <c r="C55" s="67" t="s">
        <v>253</v>
      </c>
      <c r="D55" s="67" t="s">
        <v>266</v>
      </c>
      <c r="E55" s="67" t="s">
        <v>337</v>
      </c>
      <c r="F55" s="67" t="s">
        <v>258</v>
      </c>
      <c r="G55" s="67" t="s">
        <v>266</v>
      </c>
      <c r="H55" s="67" t="s">
        <v>256</v>
      </c>
      <c r="I55" s="67" t="s">
        <v>258</v>
      </c>
      <c r="J55" s="67" t="s">
        <v>282</v>
      </c>
      <c r="K55" s="67" t="s">
        <v>307</v>
      </c>
      <c r="L55" s="67" t="s">
        <v>274</v>
      </c>
      <c r="M55" s="67" t="s">
        <v>264</v>
      </c>
      <c r="N55" s="67" t="s">
        <v>263</v>
      </c>
      <c r="O55" s="67" t="s">
        <v>373</v>
      </c>
      <c r="P55" s="67" t="s">
        <v>299</v>
      </c>
      <c r="Q55" s="67" t="s">
        <v>255</v>
      </c>
      <c r="R55" s="67" t="s">
        <v>267</v>
      </c>
      <c r="S55" s="67" t="s">
        <v>362</v>
      </c>
      <c r="T55" s="67" t="s">
        <v>363</v>
      </c>
      <c r="U55" s="67" t="s">
        <v>270</v>
      </c>
      <c r="V55" s="67" t="s">
        <v>270</v>
      </c>
      <c r="W55" s="67" t="s">
        <v>459</v>
      </c>
      <c r="X55" s="67" t="s">
        <v>267</v>
      </c>
      <c r="Y55" s="67" t="s">
        <v>460</v>
      </c>
    </row>
    <row r="56" ht="24" spans="1:25">
      <c r="A56" s="67" t="s">
        <v>223</v>
      </c>
      <c r="B56" s="67" t="s">
        <v>56</v>
      </c>
      <c r="C56" s="67" t="s">
        <v>253</v>
      </c>
      <c r="D56" s="67" t="s">
        <v>266</v>
      </c>
      <c r="E56" s="67" t="s">
        <v>263</v>
      </c>
      <c r="F56" s="67" t="s">
        <v>274</v>
      </c>
      <c r="G56" s="67" t="s">
        <v>257</v>
      </c>
      <c r="H56" s="67" t="s">
        <v>292</v>
      </c>
      <c r="I56" s="67" t="s">
        <v>263</v>
      </c>
      <c r="J56" s="67" t="s">
        <v>284</v>
      </c>
      <c r="K56" s="67" t="s">
        <v>274</v>
      </c>
      <c r="L56" s="67" t="s">
        <v>274</v>
      </c>
      <c r="M56" s="67" t="s">
        <v>260</v>
      </c>
      <c r="N56" s="67" t="s">
        <v>263</v>
      </c>
      <c r="O56" s="67" t="s">
        <v>292</v>
      </c>
      <c r="P56" s="67" t="s">
        <v>299</v>
      </c>
      <c r="Q56" s="67" t="s">
        <v>276</v>
      </c>
      <c r="R56" s="67" t="s">
        <v>267</v>
      </c>
      <c r="S56" s="67" t="s">
        <v>461</v>
      </c>
      <c r="T56" s="67" t="s">
        <v>462</v>
      </c>
      <c r="U56" s="67" t="s">
        <v>270</v>
      </c>
      <c r="V56" s="67" t="s">
        <v>270</v>
      </c>
      <c r="W56" s="67" t="s">
        <v>463</v>
      </c>
      <c r="X56" s="67" t="s">
        <v>267</v>
      </c>
      <c r="Y56" s="67" t="s">
        <v>464</v>
      </c>
    </row>
    <row r="57" ht="24" spans="1:25">
      <c r="A57" s="67" t="s">
        <v>226</v>
      </c>
      <c r="B57" s="67" t="s">
        <v>55</v>
      </c>
      <c r="C57" s="67" t="s">
        <v>253</v>
      </c>
      <c r="D57" s="67" t="s">
        <v>266</v>
      </c>
      <c r="E57" s="67" t="s">
        <v>255</v>
      </c>
      <c r="F57" s="67" t="s">
        <v>275</v>
      </c>
      <c r="G57" s="67" t="s">
        <v>299</v>
      </c>
      <c r="H57" s="67" t="s">
        <v>292</v>
      </c>
      <c r="I57" s="67" t="s">
        <v>258</v>
      </c>
      <c r="J57" s="67" t="s">
        <v>292</v>
      </c>
      <c r="K57" s="67" t="s">
        <v>274</v>
      </c>
      <c r="L57" s="67" t="s">
        <v>259</v>
      </c>
      <c r="M57" s="67" t="s">
        <v>266</v>
      </c>
      <c r="N57" s="67" t="s">
        <v>275</v>
      </c>
      <c r="O57" s="67" t="s">
        <v>285</v>
      </c>
      <c r="P57" s="67" t="s">
        <v>254</v>
      </c>
      <c r="Q57" s="67" t="s">
        <v>262</v>
      </c>
      <c r="R57" s="67" t="s">
        <v>267</v>
      </c>
      <c r="S57" s="67" t="s">
        <v>465</v>
      </c>
      <c r="T57" s="67" t="s">
        <v>466</v>
      </c>
      <c r="U57" s="67" t="s">
        <v>270</v>
      </c>
      <c r="V57" s="67" t="s">
        <v>270</v>
      </c>
      <c r="W57" s="67" t="s">
        <v>467</v>
      </c>
      <c r="X57" s="67" t="s">
        <v>267</v>
      </c>
      <c r="Y57" s="67" t="s">
        <v>468</v>
      </c>
    </row>
    <row r="58" ht="24" spans="1:25">
      <c r="A58" s="67" t="s">
        <v>228</v>
      </c>
      <c r="B58" s="67" t="s">
        <v>80</v>
      </c>
      <c r="C58" s="67" t="s">
        <v>253</v>
      </c>
      <c r="D58" s="67" t="s">
        <v>332</v>
      </c>
      <c r="E58" s="67" t="s">
        <v>264</v>
      </c>
      <c r="F58" s="67" t="s">
        <v>307</v>
      </c>
      <c r="G58" s="67" t="s">
        <v>266</v>
      </c>
      <c r="H58" s="67" t="s">
        <v>266</v>
      </c>
      <c r="I58" s="67" t="s">
        <v>276</v>
      </c>
      <c r="J58" s="67" t="s">
        <v>353</v>
      </c>
      <c r="K58" s="67" t="s">
        <v>337</v>
      </c>
      <c r="L58" s="67" t="s">
        <v>275</v>
      </c>
      <c r="M58" s="67" t="s">
        <v>264</v>
      </c>
      <c r="N58" s="67" t="s">
        <v>258</v>
      </c>
      <c r="O58" s="67" t="s">
        <v>320</v>
      </c>
      <c r="P58" s="67" t="s">
        <v>260</v>
      </c>
      <c r="Q58" s="67" t="s">
        <v>277</v>
      </c>
      <c r="R58" s="67" t="s">
        <v>267</v>
      </c>
      <c r="S58" s="67" t="s">
        <v>469</v>
      </c>
      <c r="T58" s="67" t="s">
        <v>470</v>
      </c>
      <c r="U58" s="67" t="s">
        <v>270</v>
      </c>
      <c r="V58" s="67" t="s">
        <v>270</v>
      </c>
      <c r="W58" s="67" t="s">
        <v>471</v>
      </c>
      <c r="X58" s="67" t="s">
        <v>267</v>
      </c>
      <c r="Y58" s="67" t="s">
        <v>472</v>
      </c>
    </row>
    <row r="59" spans="1:25">
      <c r="A59" s="67" t="s">
        <v>231</v>
      </c>
      <c r="B59" s="67" t="s">
        <v>473</v>
      </c>
      <c r="C59" s="67" t="s">
        <v>474</v>
      </c>
      <c r="D59" s="67" t="s">
        <v>475</v>
      </c>
      <c r="E59" s="67" t="s">
        <v>476</v>
      </c>
      <c r="F59" s="67" t="s">
        <v>477</v>
      </c>
      <c r="G59" s="67" t="s">
        <v>478</v>
      </c>
      <c r="H59" s="67" t="s">
        <v>479</v>
      </c>
      <c r="I59" s="67" t="s">
        <v>480</v>
      </c>
      <c r="J59" s="67" t="s">
        <v>481</v>
      </c>
      <c r="K59" s="67" t="s">
        <v>482</v>
      </c>
      <c r="L59" s="67" t="s">
        <v>483</v>
      </c>
      <c r="M59" s="67" t="s">
        <v>484</v>
      </c>
      <c r="N59" s="67" t="s">
        <v>485</v>
      </c>
      <c r="O59" s="67" t="s">
        <v>486</v>
      </c>
      <c r="P59" s="67" t="s">
        <v>487</v>
      </c>
      <c r="Q59" s="67" t="s">
        <v>488</v>
      </c>
      <c r="R59" s="67" t="s">
        <v>401</v>
      </c>
      <c r="S59" s="67" t="s">
        <v>231</v>
      </c>
      <c r="T59" s="67" t="s">
        <v>489</v>
      </c>
      <c r="U59" s="67" t="s">
        <v>490</v>
      </c>
      <c r="V59" s="67" t="s">
        <v>491</v>
      </c>
      <c r="W59" s="67" t="s">
        <v>231</v>
      </c>
      <c r="X59" s="67" t="s">
        <v>231</v>
      </c>
      <c r="Y59" s="67" t="s">
        <v>231</v>
      </c>
    </row>
    <row r="60" spans="1:25">
      <c r="A60" s="67" t="s">
        <v>231</v>
      </c>
      <c r="B60" s="67" t="s">
        <v>492</v>
      </c>
      <c r="C60" s="67" t="s">
        <v>401</v>
      </c>
      <c r="D60" s="67" t="s">
        <v>493</v>
      </c>
      <c r="E60" s="67" t="s">
        <v>493</v>
      </c>
      <c r="F60" s="67" t="s">
        <v>493</v>
      </c>
      <c r="G60" s="67" t="s">
        <v>493</v>
      </c>
      <c r="H60" s="67" t="s">
        <v>493</v>
      </c>
      <c r="I60" s="67" t="s">
        <v>493</v>
      </c>
      <c r="J60" s="67" t="s">
        <v>494</v>
      </c>
      <c r="K60" s="67" t="s">
        <v>493</v>
      </c>
      <c r="L60" s="67" t="s">
        <v>493</v>
      </c>
      <c r="M60" s="67" t="s">
        <v>493</v>
      </c>
      <c r="N60" s="67" t="s">
        <v>267</v>
      </c>
      <c r="O60" s="67" t="s">
        <v>493</v>
      </c>
      <c r="P60" s="67" t="s">
        <v>272</v>
      </c>
      <c r="Q60" s="67" t="s">
        <v>493</v>
      </c>
      <c r="R60" s="67" t="s">
        <v>401</v>
      </c>
      <c r="S60" s="67" t="s">
        <v>231</v>
      </c>
      <c r="T60" s="67" t="s">
        <v>231</v>
      </c>
      <c r="U60" s="67" t="s">
        <v>231</v>
      </c>
      <c r="V60" s="67" t="s">
        <v>231</v>
      </c>
      <c r="W60" s="67" t="s">
        <v>231</v>
      </c>
      <c r="X60" s="67" t="s">
        <v>231</v>
      </c>
      <c r="Y60" s="67" t="s">
        <v>231</v>
      </c>
    </row>
  </sheetData>
  <autoFilter ref="D1:Q60">
    <extLst/>
  </autoFilter>
  <mergeCells count="1">
    <mergeCell ref="A1:Y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opLeftCell="A19" workbookViewId="0">
      <selection activeCell="B16" sqref="B16"/>
    </sheetView>
  </sheetViews>
  <sheetFormatPr defaultColWidth="9" defaultRowHeight="14.25" outlineLevelCol="7"/>
  <cols>
    <col min="1" max="1" width="8.66666666666667"/>
    <col min="4" max="4" width="8.66666666666667"/>
    <col min="7" max="7" width="8.66666666666667" style="62"/>
  </cols>
  <sheetData>
    <row r="1" ht="18.75" spans="1:5">
      <c r="A1">
        <v>36</v>
      </c>
      <c r="B1" s="63" t="s">
        <v>61</v>
      </c>
      <c r="C1">
        <v>36</v>
      </c>
      <c r="D1">
        <v>36</v>
      </c>
      <c r="E1">
        <f t="shared" ref="E1:E32" si="0">RANK(C1,$C$1:$C$55,0)</f>
        <v>1</v>
      </c>
    </row>
    <row r="2" ht="18.75" spans="1:5">
      <c r="A2">
        <v>5</v>
      </c>
      <c r="B2" s="63" t="s">
        <v>46</v>
      </c>
      <c r="C2">
        <v>29</v>
      </c>
      <c r="D2">
        <f>C2+7</f>
        <v>36</v>
      </c>
      <c r="E2">
        <f t="shared" si="0"/>
        <v>2</v>
      </c>
    </row>
    <row r="3" ht="18.75" spans="1:5">
      <c r="A3">
        <v>37</v>
      </c>
      <c r="B3" s="63" t="s">
        <v>60</v>
      </c>
      <c r="C3">
        <v>29</v>
      </c>
      <c r="D3">
        <f>C3+7</f>
        <v>36</v>
      </c>
      <c r="E3">
        <f t="shared" si="0"/>
        <v>2</v>
      </c>
    </row>
    <row r="4" ht="18.75" spans="1:5">
      <c r="A4">
        <v>25</v>
      </c>
      <c r="B4" s="63" t="s">
        <v>88</v>
      </c>
      <c r="C4">
        <v>24</v>
      </c>
      <c r="D4">
        <f t="shared" ref="D4:D55" si="1">C4+10</f>
        <v>34</v>
      </c>
      <c r="E4">
        <f t="shared" si="0"/>
        <v>4</v>
      </c>
    </row>
    <row r="5" ht="18.75" spans="1:5">
      <c r="A5">
        <v>53</v>
      </c>
      <c r="B5" s="63" t="s">
        <v>56</v>
      </c>
      <c r="C5">
        <v>23</v>
      </c>
      <c r="D5">
        <f t="shared" si="1"/>
        <v>33</v>
      </c>
      <c r="E5">
        <f t="shared" si="0"/>
        <v>5</v>
      </c>
    </row>
    <row r="6" ht="18.75" spans="1:5">
      <c r="A6">
        <v>2</v>
      </c>
      <c r="B6" s="63" t="s">
        <v>37</v>
      </c>
      <c r="C6">
        <v>21</v>
      </c>
      <c r="D6">
        <f t="shared" si="1"/>
        <v>31</v>
      </c>
      <c r="E6">
        <f t="shared" si="0"/>
        <v>6</v>
      </c>
    </row>
    <row r="7" ht="18.75" spans="1:5">
      <c r="A7">
        <v>1</v>
      </c>
      <c r="B7" s="63" t="s">
        <v>40</v>
      </c>
      <c r="C7">
        <v>20</v>
      </c>
      <c r="D7">
        <f t="shared" si="1"/>
        <v>30</v>
      </c>
      <c r="E7">
        <f t="shared" si="0"/>
        <v>7</v>
      </c>
    </row>
    <row r="8" ht="18.75" spans="1:5">
      <c r="A8">
        <v>8</v>
      </c>
      <c r="B8" s="63" t="s">
        <v>49</v>
      </c>
      <c r="C8">
        <v>20</v>
      </c>
      <c r="D8">
        <f t="shared" si="1"/>
        <v>30</v>
      </c>
      <c r="E8">
        <f t="shared" si="0"/>
        <v>7</v>
      </c>
    </row>
    <row r="9" ht="18.75" spans="1:5">
      <c r="A9">
        <v>26</v>
      </c>
      <c r="B9" s="63" t="s">
        <v>51</v>
      </c>
      <c r="C9">
        <v>20</v>
      </c>
      <c r="D9">
        <f t="shared" si="1"/>
        <v>30</v>
      </c>
      <c r="E9">
        <f t="shared" si="0"/>
        <v>7</v>
      </c>
    </row>
    <row r="10" ht="18.75" spans="1:5">
      <c r="A10">
        <v>54</v>
      </c>
      <c r="B10" s="63" t="s">
        <v>55</v>
      </c>
      <c r="C10">
        <v>19</v>
      </c>
      <c r="D10">
        <f t="shared" si="1"/>
        <v>29</v>
      </c>
      <c r="E10">
        <f t="shared" si="0"/>
        <v>10</v>
      </c>
    </row>
    <row r="11" ht="18.75" spans="1:5">
      <c r="A11">
        <v>12</v>
      </c>
      <c r="B11" s="63" t="s">
        <v>59</v>
      </c>
      <c r="C11">
        <v>18</v>
      </c>
      <c r="D11">
        <f t="shared" si="1"/>
        <v>28</v>
      </c>
      <c r="E11">
        <f t="shared" si="0"/>
        <v>11</v>
      </c>
    </row>
    <row r="12" ht="18.75" spans="1:5">
      <c r="A12">
        <v>16</v>
      </c>
      <c r="B12" s="63" t="s">
        <v>77</v>
      </c>
      <c r="C12">
        <v>15</v>
      </c>
      <c r="D12">
        <f t="shared" si="1"/>
        <v>25</v>
      </c>
      <c r="E12">
        <f t="shared" si="0"/>
        <v>12</v>
      </c>
    </row>
    <row r="13" ht="18.75" spans="1:5">
      <c r="A13">
        <v>41</v>
      </c>
      <c r="B13" s="63" t="s">
        <v>65</v>
      </c>
      <c r="C13">
        <v>15</v>
      </c>
      <c r="D13">
        <f t="shared" si="1"/>
        <v>25</v>
      </c>
      <c r="E13">
        <f t="shared" si="0"/>
        <v>12</v>
      </c>
    </row>
    <row r="14" ht="18.75" spans="1:5">
      <c r="A14">
        <v>44</v>
      </c>
      <c r="B14" s="63" t="s">
        <v>85</v>
      </c>
      <c r="C14">
        <v>15</v>
      </c>
      <c r="D14">
        <f t="shared" si="1"/>
        <v>25</v>
      </c>
      <c r="E14">
        <f t="shared" si="0"/>
        <v>12</v>
      </c>
    </row>
    <row r="15" ht="18.75" spans="1:5">
      <c r="A15">
        <v>45</v>
      </c>
      <c r="B15" s="63" t="s">
        <v>57</v>
      </c>
      <c r="C15">
        <v>15</v>
      </c>
      <c r="D15">
        <f t="shared" si="1"/>
        <v>25</v>
      </c>
      <c r="E15">
        <f t="shared" si="0"/>
        <v>12</v>
      </c>
    </row>
    <row r="16" ht="18.75" spans="1:5">
      <c r="A16">
        <v>51</v>
      </c>
      <c r="B16" s="63" t="s">
        <v>53</v>
      </c>
      <c r="C16">
        <v>15</v>
      </c>
      <c r="D16">
        <f t="shared" si="1"/>
        <v>25</v>
      </c>
      <c r="E16">
        <f t="shared" si="0"/>
        <v>12</v>
      </c>
    </row>
    <row r="17" ht="18.75" spans="1:5">
      <c r="A17">
        <v>9</v>
      </c>
      <c r="B17" s="63" t="s">
        <v>42</v>
      </c>
      <c r="C17">
        <v>13</v>
      </c>
      <c r="D17">
        <f t="shared" si="1"/>
        <v>23</v>
      </c>
      <c r="E17">
        <f t="shared" si="0"/>
        <v>17</v>
      </c>
    </row>
    <row r="18" ht="18.75" spans="1:5">
      <c r="A18">
        <v>35</v>
      </c>
      <c r="B18" s="63" t="s">
        <v>52</v>
      </c>
      <c r="C18">
        <v>13</v>
      </c>
      <c r="D18">
        <f t="shared" si="1"/>
        <v>23</v>
      </c>
      <c r="E18">
        <f t="shared" si="0"/>
        <v>17</v>
      </c>
    </row>
    <row r="19" ht="18.75" spans="1:5">
      <c r="A19">
        <v>23</v>
      </c>
      <c r="B19" s="63" t="s">
        <v>58</v>
      </c>
      <c r="C19">
        <v>11</v>
      </c>
      <c r="D19">
        <f t="shared" si="1"/>
        <v>21</v>
      </c>
      <c r="E19">
        <f t="shared" si="0"/>
        <v>19</v>
      </c>
    </row>
    <row r="20" ht="18.75" spans="1:5">
      <c r="A20">
        <v>48</v>
      </c>
      <c r="B20" s="63" t="s">
        <v>95</v>
      </c>
      <c r="C20">
        <v>11</v>
      </c>
      <c r="D20">
        <f t="shared" si="1"/>
        <v>21</v>
      </c>
      <c r="E20">
        <f t="shared" si="0"/>
        <v>19</v>
      </c>
    </row>
    <row r="21" ht="18.75" spans="1:5">
      <c r="A21">
        <v>10</v>
      </c>
      <c r="B21" s="63" t="s">
        <v>84</v>
      </c>
      <c r="C21">
        <v>10</v>
      </c>
      <c r="D21">
        <f t="shared" si="1"/>
        <v>20</v>
      </c>
      <c r="E21">
        <f t="shared" si="0"/>
        <v>21</v>
      </c>
    </row>
    <row r="22" ht="18.75" spans="1:5">
      <c r="A22">
        <v>13</v>
      </c>
      <c r="B22" s="63" t="s">
        <v>66</v>
      </c>
      <c r="C22">
        <v>10</v>
      </c>
      <c r="D22">
        <f t="shared" si="1"/>
        <v>20</v>
      </c>
      <c r="E22">
        <f t="shared" si="0"/>
        <v>21</v>
      </c>
    </row>
    <row r="23" ht="18.75" spans="1:5">
      <c r="A23">
        <v>31</v>
      </c>
      <c r="B23" s="63" t="s">
        <v>73</v>
      </c>
      <c r="C23">
        <v>10</v>
      </c>
      <c r="D23">
        <f t="shared" si="1"/>
        <v>20</v>
      </c>
      <c r="E23">
        <f t="shared" si="0"/>
        <v>21</v>
      </c>
    </row>
    <row r="24" ht="18.75" spans="1:5">
      <c r="A24">
        <v>39</v>
      </c>
      <c r="B24" s="63" t="s">
        <v>78</v>
      </c>
      <c r="C24">
        <v>10</v>
      </c>
      <c r="D24">
        <f t="shared" si="1"/>
        <v>20</v>
      </c>
      <c r="E24">
        <f t="shared" si="0"/>
        <v>21</v>
      </c>
    </row>
    <row r="25" ht="18.75" spans="1:5">
      <c r="A25">
        <v>43</v>
      </c>
      <c r="B25" s="63" t="s">
        <v>74</v>
      </c>
      <c r="C25">
        <v>10</v>
      </c>
      <c r="D25">
        <f t="shared" si="1"/>
        <v>20</v>
      </c>
      <c r="E25">
        <f t="shared" si="0"/>
        <v>21</v>
      </c>
    </row>
    <row r="26" ht="18.75" spans="1:5">
      <c r="A26">
        <v>50</v>
      </c>
      <c r="B26" s="63" t="s">
        <v>71</v>
      </c>
      <c r="C26">
        <v>10</v>
      </c>
      <c r="D26">
        <f t="shared" si="1"/>
        <v>20</v>
      </c>
      <c r="E26">
        <f t="shared" si="0"/>
        <v>21</v>
      </c>
    </row>
    <row r="27" ht="18.75" spans="1:5">
      <c r="A27">
        <v>4</v>
      </c>
      <c r="B27" s="63" t="s">
        <v>75</v>
      </c>
      <c r="C27">
        <v>9</v>
      </c>
      <c r="D27">
        <f t="shared" si="1"/>
        <v>19</v>
      </c>
      <c r="E27">
        <f t="shared" si="0"/>
        <v>27</v>
      </c>
    </row>
    <row r="28" ht="18.75" spans="1:5">
      <c r="A28">
        <v>24</v>
      </c>
      <c r="B28" s="63" t="s">
        <v>44</v>
      </c>
      <c r="C28">
        <v>8</v>
      </c>
      <c r="D28">
        <f t="shared" si="1"/>
        <v>18</v>
      </c>
      <c r="E28">
        <f t="shared" si="0"/>
        <v>28</v>
      </c>
    </row>
    <row r="29" ht="18.75" spans="1:5">
      <c r="A29">
        <v>7</v>
      </c>
      <c r="B29" s="63" t="s">
        <v>54</v>
      </c>
      <c r="C29">
        <v>6</v>
      </c>
      <c r="D29">
        <f t="shared" si="1"/>
        <v>16</v>
      </c>
      <c r="E29">
        <f t="shared" si="0"/>
        <v>29</v>
      </c>
    </row>
    <row r="30" ht="18.75" spans="1:5">
      <c r="A30">
        <v>20</v>
      </c>
      <c r="B30" s="63" t="s">
        <v>89</v>
      </c>
      <c r="C30">
        <v>6</v>
      </c>
      <c r="D30">
        <f t="shared" si="1"/>
        <v>16</v>
      </c>
      <c r="E30">
        <f t="shared" si="0"/>
        <v>29</v>
      </c>
    </row>
    <row r="31" ht="18.75" spans="1:5">
      <c r="A31">
        <v>33</v>
      </c>
      <c r="B31" s="63" t="s">
        <v>68</v>
      </c>
      <c r="C31">
        <v>6</v>
      </c>
      <c r="D31">
        <f t="shared" si="1"/>
        <v>16</v>
      </c>
      <c r="E31">
        <f t="shared" si="0"/>
        <v>29</v>
      </c>
    </row>
    <row r="32" ht="18.75" spans="1:5">
      <c r="A32">
        <v>3</v>
      </c>
      <c r="B32" s="63" t="s">
        <v>93</v>
      </c>
      <c r="C32">
        <v>5</v>
      </c>
      <c r="D32">
        <f t="shared" si="1"/>
        <v>15</v>
      </c>
      <c r="E32">
        <f t="shared" si="0"/>
        <v>32</v>
      </c>
    </row>
    <row r="33" ht="18.75" spans="1:5">
      <c r="A33">
        <v>11</v>
      </c>
      <c r="B33" s="63" t="s">
        <v>87</v>
      </c>
      <c r="C33">
        <v>5</v>
      </c>
      <c r="D33">
        <f t="shared" si="1"/>
        <v>15</v>
      </c>
      <c r="E33">
        <f t="shared" ref="E33:E55" si="2">RANK(C33,$C$1:$C$55,0)</f>
        <v>32</v>
      </c>
    </row>
    <row r="34" ht="18.75" spans="1:5">
      <c r="A34">
        <v>14</v>
      </c>
      <c r="B34" s="63" t="s">
        <v>63</v>
      </c>
      <c r="C34">
        <v>5</v>
      </c>
      <c r="D34">
        <f t="shared" si="1"/>
        <v>15</v>
      </c>
      <c r="E34">
        <f t="shared" si="2"/>
        <v>32</v>
      </c>
    </row>
    <row r="35" ht="18.75" spans="1:5">
      <c r="A35">
        <v>17</v>
      </c>
      <c r="B35" s="63" t="s">
        <v>48</v>
      </c>
      <c r="C35">
        <v>5</v>
      </c>
      <c r="D35">
        <f t="shared" si="1"/>
        <v>15</v>
      </c>
      <c r="E35">
        <f t="shared" si="2"/>
        <v>32</v>
      </c>
    </row>
    <row r="36" ht="18.75" spans="1:5">
      <c r="A36">
        <v>29</v>
      </c>
      <c r="B36" s="63" t="s">
        <v>82</v>
      </c>
      <c r="C36">
        <v>5</v>
      </c>
      <c r="D36">
        <f t="shared" si="1"/>
        <v>15</v>
      </c>
      <c r="E36">
        <f t="shared" si="2"/>
        <v>32</v>
      </c>
    </row>
    <row r="37" ht="18.75" spans="1:5">
      <c r="A37">
        <v>32</v>
      </c>
      <c r="B37" s="63" t="s">
        <v>79</v>
      </c>
      <c r="C37">
        <v>5</v>
      </c>
      <c r="D37">
        <f t="shared" si="1"/>
        <v>15</v>
      </c>
      <c r="E37">
        <f t="shared" si="2"/>
        <v>32</v>
      </c>
    </row>
    <row r="38" ht="18.75" spans="1:5">
      <c r="A38">
        <v>38</v>
      </c>
      <c r="B38" s="63" t="s">
        <v>83</v>
      </c>
      <c r="C38">
        <v>5</v>
      </c>
      <c r="D38">
        <f t="shared" si="1"/>
        <v>15</v>
      </c>
      <c r="E38">
        <f t="shared" si="2"/>
        <v>32</v>
      </c>
    </row>
    <row r="39" ht="18.75" spans="1:5">
      <c r="A39">
        <v>40</v>
      </c>
      <c r="B39" s="63" t="s">
        <v>69</v>
      </c>
      <c r="C39">
        <v>5</v>
      </c>
      <c r="D39">
        <f t="shared" si="1"/>
        <v>15</v>
      </c>
      <c r="E39">
        <f t="shared" si="2"/>
        <v>32</v>
      </c>
    </row>
    <row r="40" ht="18.75" spans="1:5">
      <c r="A40">
        <v>49</v>
      </c>
      <c r="B40" s="63" t="s">
        <v>81</v>
      </c>
      <c r="C40">
        <v>5</v>
      </c>
      <c r="D40">
        <f t="shared" si="1"/>
        <v>15</v>
      </c>
      <c r="E40">
        <f t="shared" si="2"/>
        <v>32</v>
      </c>
    </row>
    <row r="41" ht="18.75" spans="1:5">
      <c r="A41">
        <v>52</v>
      </c>
      <c r="B41" s="63" t="s">
        <v>96</v>
      </c>
      <c r="C41">
        <v>5</v>
      </c>
      <c r="D41">
        <f t="shared" si="1"/>
        <v>15</v>
      </c>
      <c r="E41">
        <f t="shared" si="2"/>
        <v>32</v>
      </c>
    </row>
    <row r="42" ht="18.75" spans="1:5">
      <c r="A42">
        <v>6</v>
      </c>
      <c r="B42" s="63" t="s">
        <v>67</v>
      </c>
      <c r="C42">
        <v>3</v>
      </c>
      <c r="D42">
        <f t="shared" si="1"/>
        <v>13</v>
      </c>
      <c r="E42">
        <f t="shared" si="2"/>
        <v>42</v>
      </c>
    </row>
    <row r="43" ht="18.75" spans="1:5">
      <c r="A43">
        <v>15</v>
      </c>
      <c r="B43" s="63" t="s">
        <v>62</v>
      </c>
      <c r="C43">
        <v>2</v>
      </c>
      <c r="D43">
        <f t="shared" si="1"/>
        <v>12</v>
      </c>
      <c r="E43">
        <f t="shared" si="2"/>
        <v>43</v>
      </c>
    </row>
    <row r="44" ht="18.75" spans="1:5">
      <c r="A44">
        <v>42</v>
      </c>
      <c r="B44" s="63" t="s">
        <v>70</v>
      </c>
      <c r="C44">
        <v>2</v>
      </c>
      <c r="D44">
        <f t="shared" si="1"/>
        <v>12</v>
      </c>
      <c r="E44">
        <f t="shared" si="2"/>
        <v>43</v>
      </c>
    </row>
    <row r="45" ht="18.75" spans="1:5">
      <c r="A45">
        <v>46</v>
      </c>
      <c r="B45" s="63" t="s">
        <v>98</v>
      </c>
      <c r="C45">
        <v>2</v>
      </c>
      <c r="D45">
        <f t="shared" si="1"/>
        <v>12</v>
      </c>
      <c r="E45">
        <f t="shared" si="2"/>
        <v>43</v>
      </c>
    </row>
    <row r="46" ht="18.75" spans="1:5">
      <c r="A46">
        <v>19</v>
      </c>
      <c r="B46" s="63" t="s">
        <v>94</v>
      </c>
      <c r="C46">
        <v>1</v>
      </c>
      <c r="D46">
        <f t="shared" si="1"/>
        <v>11</v>
      </c>
      <c r="E46">
        <f t="shared" si="2"/>
        <v>46</v>
      </c>
    </row>
    <row r="47" ht="18.75" spans="1:5">
      <c r="A47">
        <v>34</v>
      </c>
      <c r="B47" s="63" t="s">
        <v>90</v>
      </c>
      <c r="C47">
        <v>1</v>
      </c>
      <c r="D47">
        <f t="shared" si="1"/>
        <v>11</v>
      </c>
      <c r="E47">
        <f t="shared" si="2"/>
        <v>46</v>
      </c>
    </row>
    <row r="48" ht="18.75" spans="1:5">
      <c r="A48">
        <v>47</v>
      </c>
      <c r="B48" s="63" t="s">
        <v>92</v>
      </c>
      <c r="C48">
        <v>1</v>
      </c>
      <c r="D48">
        <f t="shared" si="1"/>
        <v>11</v>
      </c>
      <c r="E48">
        <f t="shared" si="2"/>
        <v>46</v>
      </c>
    </row>
    <row r="49" ht="18.75" spans="1:5">
      <c r="A49">
        <v>21</v>
      </c>
      <c r="B49" s="63" t="s">
        <v>64</v>
      </c>
      <c r="C49">
        <v>0</v>
      </c>
      <c r="D49">
        <f t="shared" si="1"/>
        <v>10</v>
      </c>
      <c r="E49">
        <f t="shared" si="2"/>
        <v>49</v>
      </c>
    </row>
    <row r="50" ht="18.75" spans="1:5">
      <c r="A50">
        <v>22</v>
      </c>
      <c r="B50" s="63" t="s">
        <v>86</v>
      </c>
      <c r="C50">
        <v>0</v>
      </c>
      <c r="D50">
        <f t="shared" si="1"/>
        <v>10</v>
      </c>
      <c r="E50">
        <f t="shared" si="2"/>
        <v>49</v>
      </c>
    </row>
    <row r="51" ht="18.75" spans="1:5">
      <c r="A51">
        <v>27</v>
      </c>
      <c r="B51" s="63" t="s">
        <v>91</v>
      </c>
      <c r="C51">
        <v>0</v>
      </c>
      <c r="D51">
        <f t="shared" si="1"/>
        <v>10</v>
      </c>
      <c r="E51">
        <f t="shared" si="2"/>
        <v>49</v>
      </c>
    </row>
    <row r="52" ht="18.75" spans="1:5">
      <c r="A52">
        <v>28</v>
      </c>
      <c r="B52" s="63" t="s">
        <v>97</v>
      </c>
      <c r="C52">
        <v>0</v>
      </c>
      <c r="D52">
        <f t="shared" si="1"/>
        <v>10</v>
      </c>
      <c r="E52">
        <f t="shared" si="2"/>
        <v>49</v>
      </c>
    </row>
    <row r="53" ht="18.75" spans="1:5">
      <c r="A53">
        <v>30</v>
      </c>
      <c r="B53" s="63" t="s">
        <v>76</v>
      </c>
      <c r="C53">
        <v>0</v>
      </c>
      <c r="D53">
        <f t="shared" si="1"/>
        <v>10</v>
      </c>
      <c r="E53">
        <f t="shared" si="2"/>
        <v>49</v>
      </c>
    </row>
    <row r="54" ht="18.75" spans="1:5">
      <c r="A54">
        <v>55</v>
      </c>
      <c r="B54" s="63" t="s">
        <v>80</v>
      </c>
      <c r="C54">
        <v>0</v>
      </c>
      <c r="D54">
        <f t="shared" si="1"/>
        <v>10</v>
      </c>
      <c r="E54">
        <f t="shared" si="2"/>
        <v>49</v>
      </c>
    </row>
    <row r="55" ht="18.75" spans="1:8">
      <c r="A55">
        <v>18</v>
      </c>
      <c r="B55" s="63" t="s">
        <v>72</v>
      </c>
      <c r="C55">
        <v>-1</v>
      </c>
      <c r="D55">
        <f t="shared" si="1"/>
        <v>9</v>
      </c>
      <c r="E55">
        <f t="shared" si="2"/>
        <v>55</v>
      </c>
      <c r="H55" s="62"/>
    </row>
  </sheetData>
  <sortState ref="A1:E55">
    <sortCondition ref="C1:C55" descending="1"/>
  </sortState>
  <pageMargins left="0.7" right="0.7" top="0.75" bottom="0.75" header="0.3" footer="0.3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opLeftCell="A35" workbookViewId="0">
      <selection activeCell="G2" sqref="G2:G56"/>
    </sheetView>
  </sheetViews>
  <sheetFormatPr defaultColWidth="9" defaultRowHeight="14.25" outlineLevelCol="6"/>
  <cols>
    <col min="6" max="6" width="39" customWidth="1"/>
    <col min="7" max="7" width="9" style="61"/>
  </cols>
  <sheetData>
    <row r="1" ht="35.25" spans="1:6">
      <c r="A1" s="15"/>
      <c r="B1" s="15"/>
      <c r="C1" s="15" t="s">
        <v>14</v>
      </c>
      <c r="D1" s="19" t="s">
        <v>15</v>
      </c>
      <c r="E1" s="19" t="s">
        <v>16</v>
      </c>
      <c r="F1" t="s">
        <v>495</v>
      </c>
    </row>
    <row r="2" spans="1:7">
      <c r="A2" s="20">
        <v>2</v>
      </c>
      <c r="B2" s="21" t="s">
        <v>37</v>
      </c>
      <c r="C2" s="29">
        <v>60</v>
      </c>
      <c r="D2" s="23">
        <v>10</v>
      </c>
      <c r="E2" s="23">
        <v>11</v>
      </c>
      <c r="F2">
        <f>SUM(D2:E2)</f>
        <v>21</v>
      </c>
      <c r="G2" s="61">
        <v>21</v>
      </c>
    </row>
    <row r="3" spans="1:7">
      <c r="A3" s="20">
        <v>1</v>
      </c>
      <c r="B3" s="21" t="s">
        <v>40</v>
      </c>
      <c r="C3" s="29">
        <v>60</v>
      </c>
      <c r="D3" s="23">
        <v>12</v>
      </c>
      <c r="E3" s="23">
        <f>11</f>
        <v>11</v>
      </c>
      <c r="F3">
        <f t="shared" ref="F3:F34" si="0">SUM(D3:E3)</f>
        <v>23</v>
      </c>
      <c r="G3" s="61">
        <v>23</v>
      </c>
    </row>
    <row r="4" spans="1:7">
      <c r="A4" s="20">
        <v>9</v>
      </c>
      <c r="B4" s="26" t="s">
        <v>42</v>
      </c>
      <c r="C4" s="29">
        <v>57</v>
      </c>
      <c r="D4" s="23">
        <v>13</v>
      </c>
      <c r="E4" s="23">
        <v>14</v>
      </c>
      <c r="F4">
        <f t="shared" si="0"/>
        <v>27</v>
      </c>
      <c r="G4" s="61">
        <v>27</v>
      </c>
    </row>
    <row r="5" spans="1:7">
      <c r="A5" s="20">
        <v>24</v>
      </c>
      <c r="B5" s="21" t="s">
        <v>44</v>
      </c>
      <c r="C5" s="29">
        <v>57</v>
      </c>
      <c r="D5" s="23">
        <v>12</v>
      </c>
      <c r="E5" s="23">
        <v>7</v>
      </c>
      <c r="F5">
        <f t="shared" si="0"/>
        <v>19</v>
      </c>
      <c r="G5" s="61">
        <v>19</v>
      </c>
    </row>
    <row r="6" spans="1:7">
      <c r="A6" s="20">
        <v>5</v>
      </c>
      <c r="B6" s="26" t="s">
        <v>46</v>
      </c>
      <c r="C6" s="29">
        <v>58</v>
      </c>
      <c r="D6" s="23">
        <v>13</v>
      </c>
      <c r="E6" s="23">
        <v>15</v>
      </c>
      <c r="F6">
        <f t="shared" si="0"/>
        <v>28</v>
      </c>
      <c r="G6" s="61">
        <v>28</v>
      </c>
    </row>
    <row r="7" spans="1:7">
      <c r="A7" s="20">
        <v>17</v>
      </c>
      <c r="B7" s="21" t="s">
        <v>48</v>
      </c>
      <c r="C7" s="29">
        <v>57</v>
      </c>
      <c r="D7" s="23">
        <v>12</v>
      </c>
      <c r="E7" s="23">
        <v>13.5</v>
      </c>
      <c r="F7">
        <f t="shared" si="0"/>
        <v>25.5</v>
      </c>
      <c r="G7" s="61">
        <v>25.5</v>
      </c>
    </row>
    <row r="8" spans="1:7">
      <c r="A8" s="20">
        <v>8</v>
      </c>
      <c r="B8" s="26" t="s">
        <v>49</v>
      </c>
      <c r="C8" s="29">
        <f>操行分!D2/32.89*60</f>
        <v>65.6734569778048</v>
      </c>
      <c r="D8" s="23">
        <v>13</v>
      </c>
      <c r="E8" s="23">
        <v>11</v>
      </c>
      <c r="F8">
        <f t="shared" si="0"/>
        <v>24</v>
      </c>
      <c r="G8" s="61">
        <v>24</v>
      </c>
    </row>
    <row r="9" spans="1:7">
      <c r="A9" s="20">
        <v>26</v>
      </c>
      <c r="B9" s="21" t="s">
        <v>51</v>
      </c>
      <c r="C9" s="29">
        <v>58</v>
      </c>
      <c r="D9" s="23">
        <v>12</v>
      </c>
      <c r="E9" s="23">
        <v>11</v>
      </c>
      <c r="F9">
        <f t="shared" si="0"/>
        <v>23</v>
      </c>
      <c r="G9" s="61">
        <v>23</v>
      </c>
    </row>
    <row r="10" spans="1:7">
      <c r="A10" s="20">
        <v>35</v>
      </c>
      <c r="B10" s="26" t="s">
        <v>52</v>
      </c>
      <c r="C10" s="29">
        <v>54</v>
      </c>
      <c r="D10" s="23">
        <v>13</v>
      </c>
      <c r="E10" s="23">
        <v>14.5</v>
      </c>
      <c r="F10">
        <f t="shared" si="0"/>
        <v>27.5</v>
      </c>
      <c r="G10" s="61">
        <v>27.5</v>
      </c>
    </row>
    <row r="11" spans="1:7">
      <c r="A11" s="20">
        <v>51</v>
      </c>
      <c r="B11" s="21" t="s">
        <v>53</v>
      </c>
      <c r="C11" s="29">
        <v>56</v>
      </c>
      <c r="D11" s="23">
        <v>12</v>
      </c>
      <c r="E11" s="23">
        <v>11</v>
      </c>
      <c r="F11">
        <f t="shared" si="0"/>
        <v>23</v>
      </c>
      <c r="G11" s="61">
        <v>23</v>
      </c>
    </row>
    <row r="12" spans="1:7">
      <c r="A12" s="20">
        <v>7</v>
      </c>
      <c r="B12" s="21" t="s">
        <v>54</v>
      </c>
      <c r="C12" s="29">
        <f>操行分!D1/32.89*60</f>
        <v>65.6734569778048</v>
      </c>
      <c r="D12" s="23">
        <v>12</v>
      </c>
      <c r="E12" s="23">
        <v>11</v>
      </c>
      <c r="F12">
        <f t="shared" si="0"/>
        <v>23</v>
      </c>
      <c r="G12" s="61">
        <v>23</v>
      </c>
    </row>
    <row r="13" spans="1:7">
      <c r="A13" s="20">
        <v>54</v>
      </c>
      <c r="B13" s="21" t="s">
        <v>55</v>
      </c>
      <c r="C13" s="29">
        <v>55</v>
      </c>
      <c r="D13" s="23">
        <v>13</v>
      </c>
      <c r="E13" s="23">
        <v>11</v>
      </c>
      <c r="F13">
        <f t="shared" si="0"/>
        <v>24</v>
      </c>
      <c r="G13" s="61">
        <v>24</v>
      </c>
    </row>
    <row r="14" spans="1:7">
      <c r="A14" s="20">
        <v>53</v>
      </c>
      <c r="B14" s="26" t="s">
        <v>56</v>
      </c>
      <c r="C14" s="29">
        <v>55</v>
      </c>
      <c r="D14" s="23">
        <v>13</v>
      </c>
      <c r="E14" s="23">
        <v>13</v>
      </c>
      <c r="F14">
        <f t="shared" si="0"/>
        <v>26</v>
      </c>
      <c r="G14" s="61">
        <v>26</v>
      </c>
    </row>
    <row r="15" spans="1:7">
      <c r="A15" s="20">
        <v>45</v>
      </c>
      <c r="B15" s="21" t="s">
        <v>57</v>
      </c>
      <c r="C15" s="29">
        <v>56</v>
      </c>
      <c r="D15" s="23">
        <v>12</v>
      </c>
      <c r="E15" s="23">
        <v>13</v>
      </c>
      <c r="F15">
        <f t="shared" si="0"/>
        <v>25</v>
      </c>
      <c r="G15" s="61">
        <v>25</v>
      </c>
    </row>
    <row r="16" spans="1:7">
      <c r="A16" s="20">
        <v>23</v>
      </c>
      <c r="B16" s="21" t="s">
        <v>58</v>
      </c>
      <c r="C16" s="29">
        <v>57</v>
      </c>
      <c r="D16" s="23">
        <v>12</v>
      </c>
      <c r="E16" s="23">
        <v>9</v>
      </c>
      <c r="F16">
        <f t="shared" si="0"/>
        <v>21</v>
      </c>
      <c r="G16" s="61">
        <v>21</v>
      </c>
    </row>
    <row r="17" spans="1:7">
      <c r="A17" s="20">
        <v>12</v>
      </c>
      <c r="B17" s="21" t="s">
        <v>59</v>
      </c>
      <c r="C17" s="29">
        <v>55</v>
      </c>
      <c r="D17" s="23">
        <v>12</v>
      </c>
      <c r="E17" s="23">
        <v>10</v>
      </c>
      <c r="F17">
        <f t="shared" si="0"/>
        <v>22</v>
      </c>
      <c r="G17" s="61">
        <v>22</v>
      </c>
    </row>
    <row r="18" spans="1:7">
      <c r="A18" s="20">
        <v>37</v>
      </c>
      <c r="B18" s="26" t="s">
        <v>60</v>
      </c>
      <c r="C18" s="29">
        <v>45</v>
      </c>
      <c r="D18" s="23">
        <v>13</v>
      </c>
      <c r="E18" s="23">
        <v>9</v>
      </c>
      <c r="F18">
        <f t="shared" si="0"/>
        <v>22</v>
      </c>
      <c r="G18" s="61">
        <v>22</v>
      </c>
    </row>
    <row r="19" spans="1:7">
      <c r="A19" s="20">
        <v>36</v>
      </c>
      <c r="B19" s="26" t="s">
        <v>61</v>
      </c>
      <c r="C19" s="29">
        <v>55</v>
      </c>
      <c r="D19" s="23">
        <v>13</v>
      </c>
      <c r="E19" s="23">
        <v>8</v>
      </c>
      <c r="F19">
        <f t="shared" si="0"/>
        <v>21</v>
      </c>
      <c r="G19" s="61">
        <v>21</v>
      </c>
    </row>
    <row r="20" spans="1:7">
      <c r="A20" s="20">
        <v>15</v>
      </c>
      <c r="B20" s="21" t="s">
        <v>62</v>
      </c>
      <c r="C20" s="29">
        <v>54</v>
      </c>
      <c r="D20" s="23">
        <v>12</v>
      </c>
      <c r="E20" s="23">
        <v>10</v>
      </c>
      <c r="F20">
        <f t="shared" si="0"/>
        <v>22</v>
      </c>
      <c r="G20" s="61">
        <v>22</v>
      </c>
    </row>
    <row r="21" spans="1:7">
      <c r="A21" s="20">
        <v>14</v>
      </c>
      <c r="B21" s="21" t="s">
        <v>63</v>
      </c>
      <c r="C21" s="29">
        <v>54</v>
      </c>
      <c r="D21" s="23">
        <v>10</v>
      </c>
      <c r="E21" s="23">
        <v>10.5</v>
      </c>
      <c r="F21">
        <f t="shared" si="0"/>
        <v>20.5</v>
      </c>
      <c r="G21" s="61">
        <v>20.5</v>
      </c>
    </row>
    <row r="22" spans="1:7">
      <c r="A22" s="20">
        <v>21</v>
      </c>
      <c r="B22" s="21" t="s">
        <v>64</v>
      </c>
      <c r="C22" s="29">
        <v>53</v>
      </c>
      <c r="D22" s="23">
        <v>12</v>
      </c>
      <c r="E22" s="23">
        <v>10</v>
      </c>
      <c r="F22">
        <f t="shared" si="0"/>
        <v>22</v>
      </c>
      <c r="G22" s="61">
        <v>22</v>
      </c>
    </row>
    <row r="23" spans="1:7">
      <c r="A23" s="20">
        <v>41</v>
      </c>
      <c r="B23" s="26" t="s">
        <v>65</v>
      </c>
      <c r="C23" s="29">
        <v>50</v>
      </c>
      <c r="D23" s="23">
        <v>13</v>
      </c>
      <c r="E23" s="23">
        <v>11</v>
      </c>
      <c r="F23">
        <f t="shared" si="0"/>
        <v>24</v>
      </c>
      <c r="G23" s="61">
        <v>24</v>
      </c>
    </row>
    <row r="24" spans="1:7">
      <c r="A24" s="20">
        <v>13</v>
      </c>
      <c r="B24" s="21" t="s">
        <v>66</v>
      </c>
      <c r="C24" s="29">
        <v>50</v>
      </c>
      <c r="D24" s="23">
        <v>10</v>
      </c>
      <c r="E24" s="23">
        <v>8</v>
      </c>
      <c r="F24">
        <f t="shared" si="0"/>
        <v>18</v>
      </c>
      <c r="G24" s="61">
        <v>18</v>
      </c>
    </row>
    <row r="25" spans="1:7">
      <c r="A25" s="20">
        <v>6</v>
      </c>
      <c r="B25" s="21" t="s">
        <v>67</v>
      </c>
      <c r="C25" s="29" t="e">
        <f>操行分!#REF!/32.89*60</f>
        <v>#REF!</v>
      </c>
      <c r="D25" s="23">
        <v>10</v>
      </c>
      <c r="E25" s="23">
        <v>7</v>
      </c>
      <c r="F25">
        <f t="shared" si="0"/>
        <v>17</v>
      </c>
      <c r="G25" s="61">
        <v>17</v>
      </c>
    </row>
    <row r="26" spans="1:7">
      <c r="A26" s="20">
        <v>33</v>
      </c>
      <c r="B26" s="21" t="s">
        <v>68</v>
      </c>
      <c r="C26" s="29">
        <v>50</v>
      </c>
      <c r="D26" s="23">
        <v>10</v>
      </c>
      <c r="E26" s="23">
        <v>11</v>
      </c>
      <c r="F26">
        <f t="shared" si="0"/>
        <v>21</v>
      </c>
      <c r="G26" s="61">
        <v>21</v>
      </c>
    </row>
    <row r="27" spans="1:7">
      <c r="A27" s="20">
        <v>40</v>
      </c>
      <c r="B27" s="21" t="s">
        <v>69</v>
      </c>
      <c r="C27" s="29">
        <v>52</v>
      </c>
      <c r="D27" s="23">
        <v>12</v>
      </c>
      <c r="E27" s="23">
        <v>3</v>
      </c>
      <c r="F27">
        <f t="shared" si="0"/>
        <v>15</v>
      </c>
      <c r="G27" s="61">
        <v>15</v>
      </c>
    </row>
    <row r="28" spans="1:7">
      <c r="A28" s="20">
        <v>42</v>
      </c>
      <c r="B28" s="21" t="s">
        <v>70</v>
      </c>
      <c r="C28" s="29">
        <v>50</v>
      </c>
      <c r="D28" s="23">
        <v>10</v>
      </c>
      <c r="E28" s="23">
        <v>9.5</v>
      </c>
      <c r="F28">
        <f t="shared" si="0"/>
        <v>19.5</v>
      </c>
      <c r="G28" s="61">
        <v>19.5</v>
      </c>
    </row>
    <row r="29" spans="1:7">
      <c r="A29" s="20">
        <v>50</v>
      </c>
      <c r="B29" s="21" t="s">
        <v>71</v>
      </c>
      <c r="C29" s="29">
        <v>50</v>
      </c>
      <c r="D29" s="23">
        <v>12</v>
      </c>
      <c r="E29" s="23">
        <v>9</v>
      </c>
      <c r="F29">
        <f t="shared" si="0"/>
        <v>21</v>
      </c>
      <c r="G29" s="61">
        <v>21</v>
      </c>
    </row>
    <row r="30" spans="1:7">
      <c r="A30" s="20">
        <v>18</v>
      </c>
      <c r="B30" s="21" t="s">
        <v>72</v>
      </c>
      <c r="C30" s="29">
        <v>50</v>
      </c>
      <c r="D30" s="23">
        <v>10</v>
      </c>
      <c r="E30" s="23">
        <v>9</v>
      </c>
      <c r="F30">
        <f t="shared" si="0"/>
        <v>19</v>
      </c>
      <c r="G30" s="61">
        <v>19</v>
      </c>
    </row>
    <row r="31" spans="1:7">
      <c r="A31" s="20">
        <v>31</v>
      </c>
      <c r="B31" s="21" t="s">
        <v>73</v>
      </c>
      <c r="C31" s="29">
        <v>54</v>
      </c>
      <c r="D31" s="23">
        <v>12</v>
      </c>
      <c r="E31" s="23">
        <v>2</v>
      </c>
      <c r="F31">
        <f t="shared" si="0"/>
        <v>14</v>
      </c>
      <c r="G31" s="61">
        <v>14</v>
      </c>
    </row>
    <row r="32" spans="1:7">
      <c r="A32" s="20">
        <v>43</v>
      </c>
      <c r="B32" s="21" t="s">
        <v>74</v>
      </c>
      <c r="C32" s="29">
        <v>50</v>
      </c>
      <c r="D32" s="23">
        <v>12</v>
      </c>
      <c r="E32" s="23">
        <v>5</v>
      </c>
      <c r="F32">
        <f t="shared" si="0"/>
        <v>17</v>
      </c>
      <c r="G32" s="61">
        <v>17</v>
      </c>
    </row>
    <row r="33" spans="1:7">
      <c r="A33" s="20">
        <v>4</v>
      </c>
      <c r="B33" s="21" t="s">
        <v>75</v>
      </c>
      <c r="C33" s="29">
        <v>45</v>
      </c>
      <c r="D33" s="23">
        <v>12</v>
      </c>
      <c r="E33" s="23">
        <v>6</v>
      </c>
      <c r="F33">
        <f t="shared" si="0"/>
        <v>18</v>
      </c>
      <c r="G33" s="61">
        <v>18</v>
      </c>
    </row>
    <row r="34" spans="1:7">
      <c r="A34" s="20">
        <v>30</v>
      </c>
      <c r="B34" s="21" t="s">
        <v>76</v>
      </c>
      <c r="C34" s="29">
        <v>50</v>
      </c>
      <c r="D34" s="23">
        <v>10</v>
      </c>
      <c r="E34" s="23">
        <v>10</v>
      </c>
      <c r="F34">
        <f t="shared" si="0"/>
        <v>20</v>
      </c>
      <c r="G34" s="61">
        <v>20</v>
      </c>
    </row>
    <row r="35" spans="1:7">
      <c r="A35" s="20">
        <v>16</v>
      </c>
      <c r="B35" s="21" t="s">
        <v>77</v>
      </c>
      <c r="C35" s="29">
        <v>50</v>
      </c>
      <c r="D35" s="23">
        <v>12</v>
      </c>
      <c r="E35" s="23">
        <v>5</v>
      </c>
      <c r="F35">
        <f t="shared" ref="F35:F56" si="1">SUM(D35:E35)</f>
        <v>17</v>
      </c>
      <c r="G35" s="61">
        <v>17</v>
      </c>
    </row>
    <row r="36" spans="1:7">
      <c r="A36" s="20">
        <v>39</v>
      </c>
      <c r="B36" s="21" t="s">
        <v>78</v>
      </c>
      <c r="C36" s="29">
        <v>50</v>
      </c>
      <c r="D36" s="23">
        <v>10</v>
      </c>
      <c r="E36" s="23">
        <v>5</v>
      </c>
      <c r="F36">
        <f t="shared" si="1"/>
        <v>15</v>
      </c>
      <c r="G36" s="61">
        <v>15</v>
      </c>
    </row>
    <row r="37" spans="1:7">
      <c r="A37" s="20">
        <v>32</v>
      </c>
      <c r="B37" s="21" t="s">
        <v>79</v>
      </c>
      <c r="C37" s="29">
        <v>50</v>
      </c>
      <c r="D37" s="23">
        <v>10</v>
      </c>
      <c r="E37" s="23">
        <v>3</v>
      </c>
      <c r="F37">
        <f t="shared" si="1"/>
        <v>13</v>
      </c>
      <c r="G37" s="61">
        <v>13</v>
      </c>
    </row>
    <row r="38" spans="1:7">
      <c r="A38" s="20">
        <v>55</v>
      </c>
      <c r="B38" s="21" t="s">
        <v>80</v>
      </c>
      <c r="C38" s="29">
        <v>50</v>
      </c>
      <c r="D38" s="23">
        <v>10</v>
      </c>
      <c r="E38" s="23">
        <v>3</v>
      </c>
      <c r="F38">
        <f t="shared" si="1"/>
        <v>13</v>
      </c>
      <c r="G38" s="61">
        <v>13</v>
      </c>
    </row>
    <row r="39" spans="1:7">
      <c r="A39" s="20">
        <v>49</v>
      </c>
      <c r="B39" s="21" t="s">
        <v>81</v>
      </c>
      <c r="C39" s="29">
        <v>52</v>
      </c>
      <c r="D39" s="23">
        <v>12</v>
      </c>
      <c r="E39" s="23">
        <v>4</v>
      </c>
      <c r="F39">
        <f t="shared" si="1"/>
        <v>16</v>
      </c>
      <c r="G39" s="61">
        <v>16</v>
      </c>
    </row>
    <row r="40" spans="1:7">
      <c r="A40" s="20">
        <v>29</v>
      </c>
      <c r="B40" s="21" t="s">
        <v>82</v>
      </c>
      <c r="C40" s="29">
        <v>50</v>
      </c>
      <c r="D40" s="23">
        <v>12</v>
      </c>
      <c r="E40" s="23">
        <v>2</v>
      </c>
      <c r="F40">
        <f t="shared" si="1"/>
        <v>14</v>
      </c>
      <c r="G40" s="61">
        <v>14</v>
      </c>
    </row>
    <row r="41" spans="1:7">
      <c r="A41" s="20">
        <v>38</v>
      </c>
      <c r="B41" s="21" t="s">
        <v>83</v>
      </c>
      <c r="C41" s="29">
        <v>50</v>
      </c>
      <c r="D41" s="23">
        <v>10</v>
      </c>
      <c r="E41" s="23">
        <v>5</v>
      </c>
      <c r="F41">
        <f t="shared" si="1"/>
        <v>15</v>
      </c>
      <c r="G41" s="61">
        <v>15</v>
      </c>
    </row>
    <row r="42" spans="1:7">
      <c r="A42" s="20">
        <v>10</v>
      </c>
      <c r="B42" s="21" t="s">
        <v>84</v>
      </c>
      <c r="C42" s="29">
        <f>操行分!D4/32.89*60</f>
        <v>62.024931590149</v>
      </c>
      <c r="D42" s="23">
        <v>10</v>
      </c>
      <c r="E42" s="23">
        <v>3</v>
      </c>
      <c r="F42">
        <f t="shared" si="1"/>
        <v>13</v>
      </c>
      <c r="G42" s="61">
        <v>13</v>
      </c>
    </row>
    <row r="43" spans="1:7">
      <c r="A43" s="20">
        <v>44</v>
      </c>
      <c r="B43" s="26" t="s">
        <v>85</v>
      </c>
      <c r="C43" s="29">
        <v>50</v>
      </c>
      <c r="D43" s="23">
        <v>13</v>
      </c>
      <c r="E43" s="23">
        <v>3</v>
      </c>
      <c r="F43">
        <f t="shared" si="1"/>
        <v>16</v>
      </c>
      <c r="G43" s="61">
        <v>16</v>
      </c>
    </row>
    <row r="44" spans="1:7">
      <c r="A44" s="20">
        <v>22</v>
      </c>
      <c r="B44" s="21" t="s">
        <v>86</v>
      </c>
      <c r="C44" s="29">
        <v>50</v>
      </c>
      <c r="D44" s="23">
        <v>10</v>
      </c>
      <c r="E44" s="23">
        <v>6</v>
      </c>
      <c r="F44">
        <f t="shared" si="1"/>
        <v>16</v>
      </c>
      <c r="G44" s="61">
        <v>16</v>
      </c>
    </row>
    <row r="45" spans="1:7">
      <c r="A45" s="20">
        <v>11</v>
      </c>
      <c r="B45" s="21" t="s">
        <v>87</v>
      </c>
      <c r="C45" s="29">
        <f>操行分!D5/32.89*60</f>
        <v>60.2006688963211</v>
      </c>
      <c r="D45" s="23">
        <v>10</v>
      </c>
      <c r="E45" s="23">
        <v>3</v>
      </c>
      <c r="F45">
        <f t="shared" si="1"/>
        <v>13</v>
      </c>
      <c r="G45" s="61">
        <v>13</v>
      </c>
    </row>
    <row r="46" spans="1:7">
      <c r="A46" s="20">
        <v>25</v>
      </c>
      <c r="B46" s="26" t="s">
        <v>88</v>
      </c>
      <c r="C46" s="29">
        <v>45</v>
      </c>
      <c r="D46" s="23">
        <v>13</v>
      </c>
      <c r="E46" s="23">
        <v>5</v>
      </c>
      <c r="F46">
        <f t="shared" si="1"/>
        <v>18</v>
      </c>
      <c r="G46" s="61">
        <v>18</v>
      </c>
    </row>
    <row r="47" spans="1:7">
      <c r="A47" s="20">
        <v>20</v>
      </c>
      <c r="B47" s="21" t="s">
        <v>89</v>
      </c>
      <c r="C47" s="29">
        <v>50</v>
      </c>
      <c r="D47" s="23">
        <v>10</v>
      </c>
      <c r="E47" s="23">
        <v>5</v>
      </c>
      <c r="F47">
        <f t="shared" si="1"/>
        <v>15</v>
      </c>
      <c r="G47" s="61">
        <v>15</v>
      </c>
    </row>
    <row r="48" spans="1:7">
      <c r="A48" s="20">
        <v>34</v>
      </c>
      <c r="B48" s="21" t="s">
        <v>90</v>
      </c>
      <c r="C48" s="29">
        <v>50</v>
      </c>
      <c r="D48" s="23">
        <v>10</v>
      </c>
      <c r="E48" s="23">
        <v>3</v>
      </c>
      <c r="F48">
        <f t="shared" si="1"/>
        <v>13</v>
      </c>
      <c r="G48" s="61">
        <v>13</v>
      </c>
    </row>
    <row r="49" spans="1:7">
      <c r="A49" s="20">
        <v>27</v>
      </c>
      <c r="B49" s="21" t="s">
        <v>91</v>
      </c>
      <c r="C49" s="29">
        <v>50</v>
      </c>
      <c r="D49" s="23">
        <v>10</v>
      </c>
      <c r="E49" s="23">
        <v>3</v>
      </c>
      <c r="F49">
        <f t="shared" si="1"/>
        <v>13</v>
      </c>
      <c r="G49" s="61">
        <v>13</v>
      </c>
    </row>
    <row r="50" spans="1:7">
      <c r="A50" s="20">
        <v>47</v>
      </c>
      <c r="B50" s="21" t="s">
        <v>92</v>
      </c>
      <c r="C50" s="29">
        <v>50</v>
      </c>
      <c r="D50" s="23">
        <v>10</v>
      </c>
      <c r="E50" s="23">
        <v>3</v>
      </c>
      <c r="F50">
        <f t="shared" si="1"/>
        <v>13</v>
      </c>
      <c r="G50" s="61">
        <v>13</v>
      </c>
    </row>
    <row r="51" spans="1:7">
      <c r="A51" s="20">
        <v>3</v>
      </c>
      <c r="B51" s="21" t="s">
        <v>93</v>
      </c>
      <c r="C51" s="29">
        <v>50</v>
      </c>
      <c r="D51" s="23">
        <v>10</v>
      </c>
      <c r="E51" s="23">
        <v>3</v>
      </c>
      <c r="F51">
        <f t="shared" si="1"/>
        <v>13</v>
      </c>
      <c r="G51" s="61">
        <v>13</v>
      </c>
    </row>
    <row r="52" spans="1:7">
      <c r="A52" s="20">
        <v>19</v>
      </c>
      <c r="B52" s="21" t="s">
        <v>94</v>
      </c>
      <c r="C52" s="29">
        <v>50</v>
      </c>
      <c r="D52" s="23">
        <v>10</v>
      </c>
      <c r="E52" s="23">
        <v>3</v>
      </c>
      <c r="F52">
        <f t="shared" si="1"/>
        <v>13</v>
      </c>
      <c r="G52" s="61">
        <v>13</v>
      </c>
    </row>
    <row r="53" spans="1:7">
      <c r="A53" s="20">
        <v>48</v>
      </c>
      <c r="B53" s="21" t="s">
        <v>95</v>
      </c>
      <c r="C53" s="29">
        <v>50</v>
      </c>
      <c r="D53" s="23">
        <v>10</v>
      </c>
      <c r="E53" s="23">
        <v>3</v>
      </c>
      <c r="F53">
        <f t="shared" si="1"/>
        <v>13</v>
      </c>
      <c r="G53" s="61">
        <v>13</v>
      </c>
    </row>
    <row r="54" spans="1:7">
      <c r="A54" s="20">
        <v>52</v>
      </c>
      <c r="B54" s="21" t="s">
        <v>96</v>
      </c>
      <c r="C54" s="29">
        <v>50</v>
      </c>
      <c r="D54" s="23">
        <v>10</v>
      </c>
      <c r="E54" s="23">
        <v>3</v>
      </c>
      <c r="F54">
        <f t="shared" si="1"/>
        <v>13</v>
      </c>
      <c r="G54" s="61">
        <v>13</v>
      </c>
    </row>
    <row r="55" spans="1:7">
      <c r="A55" s="20">
        <v>28</v>
      </c>
      <c r="B55" s="21" t="s">
        <v>97</v>
      </c>
      <c r="C55" s="29">
        <v>50</v>
      </c>
      <c r="D55" s="23">
        <v>10</v>
      </c>
      <c r="E55" s="23">
        <v>3</v>
      </c>
      <c r="F55">
        <f t="shared" si="1"/>
        <v>13</v>
      </c>
      <c r="G55" s="61">
        <v>13</v>
      </c>
    </row>
    <row r="56" spans="1:7">
      <c r="A56" s="20">
        <v>46</v>
      </c>
      <c r="B56" s="21" t="s">
        <v>98</v>
      </c>
      <c r="C56" s="29">
        <v>45</v>
      </c>
      <c r="D56" s="23">
        <v>10</v>
      </c>
      <c r="E56" s="23">
        <v>3</v>
      </c>
      <c r="F56">
        <f t="shared" si="1"/>
        <v>13</v>
      </c>
      <c r="G56" s="61">
        <v>13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2"/>
  <sheetViews>
    <sheetView workbookViewId="0">
      <selection activeCell="A1" sqref="A1:AH62"/>
    </sheetView>
  </sheetViews>
  <sheetFormatPr defaultColWidth="9" defaultRowHeight="14.25"/>
  <sheetData>
    <row r="1" spans="1:34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1"/>
      <c r="AB1" s="2"/>
      <c r="AC1" s="2"/>
      <c r="AD1" s="2"/>
      <c r="AE1" s="2"/>
      <c r="AF1" s="2"/>
      <c r="AG1" s="50"/>
      <c r="AH1" s="51"/>
    </row>
    <row r="2" spans="1:34">
      <c r="A2" s="4"/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32"/>
      <c r="AB2" s="5"/>
      <c r="AC2" s="5"/>
      <c r="AD2" s="5"/>
      <c r="AE2" s="5"/>
      <c r="AF2" s="5"/>
      <c r="AG2" s="52"/>
      <c r="AH2" s="53"/>
    </row>
    <row r="3" spans="1:34">
      <c r="A3" s="7"/>
      <c r="B3" s="8"/>
      <c r="C3" s="9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3"/>
      <c r="AB3" s="8"/>
      <c r="AC3" s="8"/>
      <c r="AD3" s="8"/>
      <c r="AE3" s="8"/>
      <c r="AF3" s="8"/>
      <c r="AG3" s="54"/>
      <c r="AH3" s="55"/>
    </row>
    <row r="4" spans="1:34">
      <c r="A4" s="10" t="s">
        <v>1</v>
      </c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34"/>
      <c r="AB4" s="11"/>
      <c r="AC4" s="11"/>
      <c r="AD4" s="11"/>
      <c r="AE4" s="11"/>
      <c r="AF4" s="11"/>
      <c r="AG4" s="11"/>
      <c r="AH4" s="56"/>
    </row>
    <row r="5" spans="1:34">
      <c r="A5" s="13" t="s">
        <v>2</v>
      </c>
      <c r="B5" s="13"/>
      <c r="C5" s="14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35"/>
      <c r="AB5" s="13"/>
      <c r="AC5" s="13"/>
      <c r="AD5" s="13"/>
      <c r="AE5" s="13"/>
      <c r="AF5" s="13"/>
      <c r="AG5" s="57"/>
      <c r="AH5" s="13"/>
    </row>
    <row r="6" spans="1:34">
      <c r="A6" s="15" t="s">
        <v>3</v>
      </c>
      <c r="B6" s="15" t="s">
        <v>4</v>
      </c>
      <c r="C6" s="16" t="s">
        <v>5</v>
      </c>
      <c r="D6" s="17"/>
      <c r="E6" s="17"/>
      <c r="F6" s="17"/>
      <c r="G6" s="17"/>
      <c r="H6" s="17"/>
      <c r="I6" s="17"/>
      <c r="J6" s="17"/>
      <c r="K6" s="17"/>
      <c r="L6" s="27"/>
      <c r="M6" s="16" t="s">
        <v>6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36"/>
      <c r="AB6" s="27"/>
      <c r="AC6" s="37" t="s">
        <v>9</v>
      </c>
      <c r="AD6" s="38" t="s">
        <v>10</v>
      </c>
      <c r="AE6" s="39" t="s">
        <v>11</v>
      </c>
      <c r="AF6" s="40" t="s">
        <v>8</v>
      </c>
      <c r="AG6" s="40" t="s">
        <v>12</v>
      </c>
      <c r="AH6" s="58" t="s">
        <v>13</v>
      </c>
    </row>
    <row r="7" ht="35.25" spans="1:34">
      <c r="A7" s="15"/>
      <c r="B7" s="15"/>
      <c r="C7" s="18" t="s">
        <v>14</v>
      </c>
      <c r="D7" s="19" t="s">
        <v>15</v>
      </c>
      <c r="E7" s="19" t="s">
        <v>16</v>
      </c>
      <c r="F7" s="15" t="s">
        <v>17</v>
      </c>
      <c r="G7" s="15" t="s">
        <v>18</v>
      </c>
      <c r="H7" s="15" t="s">
        <v>19</v>
      </c>
      <c r="I7" s="15" t="s">
        <v>20</v>
      </c>
      <c r="J7" s="15" t="s">
        <v>21</v>
      </c>
      <c r="K7" s="19" t="s">
        <v>22</v>
      </c>
      <c r="L7" s="15" t="s">
        <v>8</v>
      </c>
      <c r="M7" s="28" t="s">
        <v>23</v>
      </c>
      <c r="N7" s="28" t="s">
        <v>24</v>
      </c>
      <c r="O7" s="28" t="s">
        <v>25</v>
      </c>
      <c r="P7" s="28" t="s">
        <v>26</v>
      </c>
      <c r="Q7" s="28" t="s">
        <v>27</v>
      </c>
      <c r="R7" s="28" t="s">
        <v>28</v>
      </c>
      <c r="S7" s="28" t="s">
        <v>29</v>
      </c>
      <c r="T7" s="28" t="s">
        <v>30</v>
      </c>
      <c r="U7" s="28" t="s">
        <v>31</v>
      </c>
      <c r="V7" s="28" t="s">
        <v>32</v>
      </c>
      <c r="W7" s="28" t="s">
        <v>33</v>
      </c>
      <c r="X7" s="28" t="s">
        <v>34</v>
      </c>
      <c r="Y7" s="28" t="s">
        <v>35</v>
      </c>
      <c r="Z7" s="28" t="s">
        <v>36</v>
      </c>
      <c r="AA7" s="41" t="s">
        <v>7</v>
      </c>
      <c r="AB7" s="42" t="s">
        <v>8</v>
      </c>
      <c r="AC7" s="43"/>
      <c r="AD7" s="44"/>
      <c r="AE7" s="45"/>
      <c r="AF7" s="46"/>
      <c r="AG7" s="46"/>
      <c r="AH7" s="59"/>
    </row>
    <row r="8" ht="22.5" spans="1:34">
      <c r="A8" s="20">
        <v>2</v>
      </c>
      <c r="B8" s="21" t="s">
        <v>37</v>
      </c>
      <c r="C8" s="22">
        <v>60</v>
      </c>
      <c r="D8" s="23"/>
      <c r="E8" s="23">
        <v>21</v>
      </c>
      <c r="F8" s="23">
        <v>6</v>
      </c>
      <c r="G8" s="24">
        <v>8</v>
      </c>
      <c r="H8" s="23">
        <v>0</v>
      </c>
      <c r="I8" s="23">
        <v>5</v>
      </c>
      <c r="J8" s="23">
        <v>0</v>
      </c>
      <c r="K8" s="29">
        <f t="shared" ref="K8:K11" si="0">SUM(C8:I8)-J8</f>
        <v>100</v>
      </c>
      <c r="L8" s="23">
        <f t="shared" ref="L8:L62" si="1">RANK(K8,$K$8:$K$62,0)</f>
        <v>1</v>
      </c>
      <c r="M8" s="30">
        <v>94</v>
      </c>
      <c r="N8" s="30">
        <v>86</v>
      </c>
      <c r="O8" s="30">
        <v>81</v>
      </c>
      <c r="P8" s="30">
        <v>95</v>
      </c>
      <c r="Q8" s="30">
        <v>82</v>
      </c>
      <c r="R8" s="30">
        <v>84</v>
      </c>
      <c r="S8" s="30">
        <v>85</v>
      </c>
      <c r="T8" s="30">
        <v>80</v>
      </c>
      <c r="U8" s="30">
        <v>88</v>
      </c>
      <c r="V8" s="30">
        <v>94</v>
      </c>
      <c r="W8" s="30">
        <v>85</v>
      </c>
      <c r="X8" s="30">
        <v>84</v>
      </c>
      <c r="Y8" s="30">
        <v>94</v>
      </c>
      <c r="Z8" s="30">
        <v>90</v>
      </c>
      <c r="AA8" s="47">
        <f t="shared" ref="AA8:AA62" si="2">(M8+N8+O8+P8+Q8+R8+S8+T8+U8+V8+W8+X8+Y8+Z8)/14</f>
        <v>87.2857142857143</v>
      </c>
      <c r="AB8" s="23">
        <f t="shared" ref="AB8:AB62" si="3">RANK(AA8,$AA$8:$AA$83)</f>
        <v>1</v>
      </c>
      <c r="AC8" s="23"/>
      <c r="AD8" s="23" t="s">
        <v>38</v>
      </c>
      <c r="AE8" s="48">
        <f t="shared" ref="AE8:AE62" si="4">K8*0.55+AA8*0.45</f>
        <v>94.2785714285714</v>
      </c>
      <c r="AF8" s="23">
        <f t="shared" ref="AF8:AF62" si="5">RANK(AE8,$AE$8:$AE$83)</f>
        <v>1</v>
      </c>
      <c r="AG8" s="60" t="s">
        <v>496</v>
      </c>
      <c r="AH8" s="23"/>
    </row>
    <row r="9" ht="22.5" spans="1:34">
      <c r="A9" s="20">
        <v>1</v>
      </c>
      <c r="B9" s="21" t="s">
        <v>40</v>
      </c>
      <c r="C9" s="22">
        <v>60</v>
      </c>
      <c r="D9" s="23"/>
      <c r="E9" s="23">
        <v>23</v>
      </c>
      <c r="F9" s="23">
        <v>6</v>
      </c>
      <c r="G9" s="25">
        <v>4</v>
      </c>
      <c r="H9" s="23">
        <v>0</v>
      </c>
      <c r="I9" s="23">
        <v>5</v>
      </c>
      <c r="J9" s="23">
        <v>0</v>
      </c>
      <c r="K9" s="29">
        <f t="shared" si="0"/>
        <v>98</v>
      </c>
      <c r="L9" s="23">
        <f t="shared" si="1"/>
        <v>3</v>
      </c>
      <c r="M9" s="30">
        <v>93</v>
      </c>
      <c r="N9" s="30">
        <v>83</v>
      </c>
      <c r="O9" s="30">
        <v>84</v>
      </c>
      <c r="P9" s="30">
        <v>95</v>
      </c>
      <c r="Q9" s="30">
        <v>77</v>
      </c>
      <c r="R9" s="30">
        <v>87</v>
      </c>
      <c r="S9" s="30">
        <v>91</v>
      </c>
      <c r="T9" s="30">
        <v>72</v>
      </c>
      <c r="U9" s="30">
        <v>88</v>
      </c>
      <c r="V9" s="30">
        <v>93</v>
      </c>
      <c r="W9" s="30">
        <v>78</v>
      </c>
      <c r="X9" s="30">
        <v>81</v>
      </c>
      <c r="Y9" s="30">
        <v>96</v>
      </c>
      <c r="Z9" s="30">
        <v>90</v>
      </c>
      <c r="AA9" s="47">
        <f t="shared" si="2"/>
        <v>86.2857142857143</v>
      </c>
      <c r="AB9" s="23">
        <f t="shared" si="3"/>
        <v>3</v>
      </c>
      <c r="AC9" s="23"/>
      <c r="AD9" s="23" t="s">
        <v>38</v>
      </c>
      <c r="AE9" s="48">
        <f t="shared" si="4"/>
        <v>92.7285714285714</v>
      </c>
      <c r="AF9" s="23">
        <f t="shared" si="5"/>
        <v>2</v>
      </c>
      <c r="AG9" s="60" t="s">
        <v>497</v>
      </c>
      <c r="AH9" s="23"/>
    </row>
    <row r="10" spans="1:34">
      <c r="A10" s="20">
        <v>9</v>
      </c>
      <c r="B10" s="26" t="s">
        <v>42</v>
      </c>
      <c r="C10" s="22">
        <v>57</v>
      </c>
      <c r="D10" s="23"/>
      <c r="E10" s="23">
        <v>27</v>
      </c>
      <c r="F10" s="23">
        <v>6</v>
      </c>
      <c r="G10" s="21">
        <v>8</v>
      </c>
      <c r="H10" s="23">
        <v>0</v>
      </c>
      <c r="I10" s="23">
        <v>0</v>
      </c>
      <c r="J10" s="23">
        <v>0</v>
      </c>
      <c r="K10" s="29">
        <f t="shared" si="0"/>
        <v>98</v>
      </c>
      <c r="L10" s="23">
        <f t="shared" si="1"/>
        <v>3</v>
      </c>
      <c r="M10" s="30">
        <v>89</v>
      </c>
      <c r="N10" s="30">
        <v>77</v>
      </c>
      <c r="O10" s="30">
        <v>76</v>
      </c>
      <c r="P10" s="30">
        <v>92</v>
      </c>
      <c r="Q10" s="30">
        <v>78</v>
      </c>
      <c r="R10" s="30">
        <v>86</v>
      </c>
      <c r="S10" s="30">
        <v>87</v>
      </c>
      <c r="T10" s="30">
        <v>86</v>
      </c>
      <c r="U10" s="30">
        <v>85</v>
      </c>
      <c r="V10" s="30">
        <v>91</v>
      </c>
      <c r="W10" s="30">
        <v>85</v>
      </c>
      <c r="X10" s="30">
        <v>79</v>
      </c>
      <c r="Y10" s="30">
        <v>88</v>
      </c>
      <c r="Z10" s="30">
        <v>83</v>
      </c>
      <c r="AA10" s="47">
        <f t="shared" si="2"/>
        <v>84.4285714285714</v>
      </c>
      <c r="AB10" s="23">
        <f t="shared" si="3"/>
        <v>8</v>
      </c>
      <c r="AC10" s="23"/>
      <c r="AD10" s="23" t="s">
        <v>38</v>
      </c>
      <c r="AE10" s="48">
        <f t="shared" si="4"/>
        <v>91.8928571428572</v>
      </c>
      <c r="AF10" s="23">
        <f t="shared" si="5"/>
        <v>3</v>
      </c>
      <c r="AG10" s="60" t="s">
        <v>498</v>
      </c>
      <c r="AH10" s="23"/>
    </row>
    <row r="11" ht="22.5" spans="1:34">
      <c r="A11" s="20">
        <v>24</v>
      </c>
      <c r="B11" s="21" t="s">
        <v>44</v>
      </c>
      <c r="C11" s="22">
        <v>57</v>
      </c>
      <c r="D11" s="23"/>
      <c r="E11" s="23">
        <v>19</v>
      </c>
      <c r="F11" s="23">
        <v>6</v>
      </c>
      <c r="G11" s="25">
        <v>4</v>
      </c>
      <c r="H11" s="23">
        <v>5</v>
      </c>
      <c r="I11" s="23">
        <v>5</v>
      </c>
      <c r="J11" s="23">
        <v>0</v>
      </c>
      <c r="K11" s="29">
        <f t="shared" si="0"/>
        <v>96</v>
      </c>
      <c r="L11" s="23">
        <f t="shared" si="1"/>
        <v>7</v>
      </c>
      <c r="M11" s="30">
        <v>89</v>
      </c>
      <c r="N11" s="30">
        <v>86</v>
      </c>
      <c r="O11" s="30">
        <v>78</v>
      </c>
      <c r="P11" s="30">
        <v>94</v>
      </c>
      <c r="Q11" s="30">
        <v>79</v>
      </c>
      <c r="R11" s="30">
        <v>95</v>
      </c>
      <c r="S11" s="30">
        <v>73</v>
      </c>
      <c r="T11" s="30">
        <v>87</v>
      </c>
      <c r="U11" s="30">
        <v>83</v>
      </c>
      <c r="V11" s="30">
        <v>89</v>
      </c>
      <c r="W11" s="30">
        <v>90</v>
      </c>
      <c r="X11" s="30">
        <v>91</v>
      </c>
      <c r="Y11" s="30">
        <v>94</v>
      </c>
      <c r="Z11" s="30">
        <v>85</v>
      </c>
      <c r="AA11" s="47">
        <f t="shared" si="2"/>
        <v>86.6428571428571</v>
      </c>
      <c r="AB11" s="23">
        <f t="shared" si="3"/>
        <v>2</v>
      </c>
      <c r="AC11" s="23"/>
      <c r="AD11" s="23" t="s">
        <v>38</v>
      </c>
      <c r="AE11" s="48">
        <f t="shared" si="4"/>
        <v>91.7892857142857</v>
      </c>
      <c r="AF11" s="23">
        <f t="shared" si="5"/>
        <v>4</v>
      </c>
      <c r="AG11" s="60" t="s">
        <v>499</v>
      </c>
      <c r="AH11" s="23"/>
    </row>
    <row r="12" ht="22.5" spans="1:34">
      <c r="A12" s="20">
        <v>5</v>
      </c>
      <c r="B12" s="26" t="s">
        <v>46</v>
      </c>
      <c r="C12" s="22">
        <v>58</v>
      </c>
      <c r="D12" s="23"/>
      <c r="E12" s="23">
        <v>28</v>
      </c>
      <c r="F12" s="23">
        <v>6</v>
      </c>
      <c r="G12" s="21">
        <v>8</v>
      </c>
      <c r="H12" s="23">
        <v>0</v>
      </c>
      <c r="I12" s="23">
        <v>0</v>
      </c>
      <c r="J12" s="23">
        <v>0</v>
      </c>
      <c r="K12" s="29">
        <v>98</v>
      </c>
      <c r="L12" s="23">
        <f t="shared" si="1"/>
        <v>3</v>
      </c>
      <c r="M12" s="30">
        <v>89</v>
      </c>
      <c r="N12" s="30">
        <v>66</v>
      </c>
      <c r="O12" s="30">
        <v>80</v>
      </c>
      <c r="P12" s="21">
        <v>98</v>
      </c>
      <c r="Q12" s="30">
        <v>72</v>
      </c>
      <c r="R12" s="30">
        <v>87</v>
      </c>
      <c r="S12" s="30">
        <v>87</v>
      </c>
      <c r="T12" s="30">
        <v>60</v>
      </c>
      <c r="U12" s="30">
        <v>75</v>
      </c>
      <c r="V12" s="30">
        <v>92</v>
      </c>
      <c r="W12" s="30">
        <v>84</v>
      </c>
      <c r="X12" s="30">
        <v>92</v>
      </c>
      <c r="Y12" s="30">
        <v>91</v>
      </c>
      <c r="Z12" s="30">
        <v>83</v>
      </c>
      <c r="AA12" s="47">
        <f t="shared" si="2"/>
        <v>82.5714285714286</v>
      </c>
      <c r="AB12" s="23">
        <f t="shared" si="3"/>
        <v>19</v>
      </c>
      <c r="AC12" s="23"/>
      <c r="AD12" s="23" t="s">
        <v>38</v>
      </c>
      <c r="AE12" s="48">
        <f t="shared" si="4"/>
        <v>91.0571428571429</v>
      </c>
      <c r="AF12" s="23">
        <f t="shared" si="5"/>
        <v>5</v>
      </c>
      <c r="AG12" s="60" t="s">
        <v>500</v>
      </c>
      <c r="AH12" s="23"/>
    </row>
    <row r="13" spans="1:34">
      <c r="A13" s="20">
        <v>17</v>
      </c>
      <c r="B13" s="21" t="s">
        <v>48</v>
      </c>
      <c r="C13" s="22">
        <v>57</v>
      </c>
      <c r="D13" s="23"/>
      <c r="E13" s="23">
        <v>25.5</v>
      </c>
      <c r="F13" s="23">
        <v>6</v>
      </c>
      <c r="G13" s="21">
        <v>10</v>
      </c>
      <c r="H13" s="23">
        <v>0</v>
      </c>
      <c r="I13" s="23">
        <v>0</v>
      </c>
      <c r="J13" s="23">
        <v>0</v>
      </c>
      <c r="K13" s="29">
        <f t="shared" ref="K13:K62" si="6">SUM(C13:I13)-J13</f>
        <v>98.5</v>
      </c>
      <c r="L13" s="23">
        <f t="shared" si="1"/>
        <v>2</v>
      </c>
      <c r="M13" s="30">
        <v>94</v>
      </c>
      <c r="N13" s="30">
        <v>90</v>
      </c>
      <c r="O13" s="30">
        <v>80</v>
      </c>
      <c r="P13" s="30">
        <v>98</v>
      </c>
      <c r="Q13" s="30">
        <v>80</v>
      </c>
      <c r="R13" s="30">
        <v>79</v>
      </c>
      <c r="S13" s="30">
        <v>86</v>
      </c>
      <c r="T13" s="30">
        <v>75</v>
      </c>
      <c r="U13" s="30">
        <v>88</v>
      </c>
      <c r="V13" s="30">
        <v>92</v>
      </c>
      <c r="W13" s="30">
        <v>85</v>
      </c>
      <c r="X13" s="30">
        <v>81</v>
      </c>
      <c r="Y13" s="49">
        <v>22</v>
      </c>
      <c r="Z13" s="30">
        <v>85</v>
      </c>
      <c r="AA13" s="47">
        <f t="shared" si="2"/>
        <v>81.0714285714286</v>
      </c>
      <c r="AB13" s="23">
        <f t="shared" si="3"/>
        <v>38</v>
      </c>
      <c r="AC13" s="23"/>
      <c r="AD13" s="23" t="s">
        <v>38</v>
      </c>
      <c r="AE13" s="48">
        <f t="shared" si="4"/>
        <v>90.6571428571429</v>
      </c>
      <c r="AF13" s="23">
        <f t="shared" si="5"/>
        <v>6</v>
      </c>
      <c r="AG13" s="60"/>
      <c r="AH13" s="23"/>
    </row>
    <row r="14" spans="1:34">
      <c r="A14" s="20">
        <v>8</v>
      </c>
      <c r="B14" s="26" t="s">
        <v>49</v>
      </c>
      <c r="C14" s="22">
        <f>操行分!D8/32.89*60</f>
        <v>54.7278808148373</v>
      </c>
      <c r="D14" s="23"/>
      <c r="E14" s="23">
        <v>24</v>
      </c>
      <c r="F14" s="23">
        <v>6</v>
      </c>
      <c r="G14" s="20">
        <v>8</v>
      </c>
      <c r="H14" s="23">
        <v>0</v>
      </c>
      <c r="I14" s="23">
        <v>2</v>
      </c>
      <c r="J14" s="23">
        <v>0</v>
      </c>
      <c r="K14" s="29">
        <f t="shared" si="6"/>
        <v>94.7278808148373</v>
      </c>
      <c r="L14" s="23">
        <f t="shared" si="1"/>
        <v>8</v>
      </c>
      <c r="M14" s="30">
        <v>93</v>
      </c>
      <c r="N14" s="30">
        <v>82</v>
      </c>
      <c r="O14" s="30">
        <v>78</v>
      </c>
      <c r="P14" s="30">
        <v>92</v>
      </c>
      <c r="Q14" s="30">
        <v>84</v>
      </c>
      <c r="R14" s="30">
        <v>91</v>
      </c>
      <c r="S14" s="30">
        <v>76</v>
      </c>
      <c r="T14" s="30">
        <v>75</v>
      </c>
      <c r="U14" s="30">
        <v>88</v>
      </c>
      <c r="V14" s="30">
        <v>92</v>
      </c>
      <c r="W14" s="30">
        <v>79</v>
      </c>
      <c r="X14" s="30">
        <v>85</v>
      </c>
      <c r="Y14" s="30">
        <v>89</v>
      </c>
      <c r="Z14" s="30">
        <v>88</v>
      </c>
      <c r="AA14" s="47">
        <f t="shared" si="2"/>
        <v>85.1428571428571</v>
      </c>
      <c r="AB14" s="23">
        <f t="shared" si="3"/>
        <v>4</v>
      </c>
      <c r="AC14" s="23"/>
      <c r="AD14" s="23" t="s">
        <v>38</v>
      </c>
      <c r="AE14" s="48">
        <f t="shared" si="4"/>
        <v>90.4146201624463</v>
      </c>
      <c r="AF14" s="23">
        <f t="shared" si="5"/>
        <v>7</v>
      </c>
      <c r="AG14" s="60" t="s">
        <v>501</v>
      </c>
      <c r="AH14" s="23"/>
    </row>
    <row r="15" spans="1:34">
      <c r="A15" s="20">
        <v>26</v>
      </c>
      <c r="B15" s="21" t="s">
        <v>51</v>
      </c>
      <c r="C15" s="22">
        <v>58</v>
      </c>
      <c r="D15" s="23"/>
      <c r="E15" s="23">
        <v>23</v>
      </c>
      <c r="F15" s="23">
        <v>6</v>
      </c>
      <c r="G15" s="21">
        <v>8</v>
      </c>
      <c r="H15" s="23">
        <v>0</v>
      </c>
      <c r="I15" s="23">
        <v>2</v>
      </c>
      <c r="J15" s="23">
        <v>0</v>
      </c>
      <c r="K15" s="29">
        <f t="shared" si="6"/>
        <v>97</v>
      </c>
      <c r="L15" s="23">
        <f t="shared" si="1"/>
        <v>6</v>
      </c>
      <c r="M15" s="30">
        <v>93</v>
      </c>
      <c r="N15" s="30">
        <v>81</v>
      </c>
      <c r="O15" s="30">
        <v>78</v>
      </c>
      <c r="P15" s="30">
        <v>90</v>
      </c>
      <c r="Q15" s="30">
        <v>79</v>
      </c>
      <c r="R15" s="30">
        <v>82</v>
      </c>
      <c r="S15" s="30">
        <v>74</v>
      </c>
      <c r="T15" s="30">
        <v>75</v>
      </c>
      <c r="U15" s="30">
        <v>83</v>
      </c>
      <c r="V15" s="30">
        <v>94</v>
      </c>
      <c r="W15" s="30">
        <v>78</v>
      </c>
      <c r="X15" s="30">
        <v>71</v>
      </c>
      <c r="Y15" s="30">
        <v>89</v>
      </c>
      <c r="Z15" s="30">
        <v>78</v>
      </c>
      <c r="AA15" s="47">
        <f t="shared" si="2"/>
        <v>81.7857142857143</v>
      </c>
      <c r="AB15" s="23">
        <f t="shared" si="3"/>
        <v>28</v>
      </c>
      <c r="AC15" s="23"/>
      <c r="AD15" s="23" t="s">
        <v>38</v>
      </c>
      <c r="AE15" s="48">
        <f t="shared" si="4"/>
        <v>90.1535714285714</v>
      </c>
      <c r="AF15" s="23">
        <f t="shared" si="5"/>
        <v>8</v>
      </c>
      <c r="AG15" s="60" t="s">
        <v>501</v>
      </c>
      <c r="AH15" s="23"/>
    </row>
    <row r="16" spans="1:34">
      <c r="A16" s="20">
        <v>35</v>
      </c>
      <c r="B16" s="26" t="s">
        <v>52</v>
      </c>
      <c r="C16" s="22">
        <v>54</v>
      </c>
      <c r="D16" s="23"/>
      <c r="E16" s="23">
        <v>27.5</v>
      </c>
      <c r="F16" s="23">
        <v>6</v>
      </c>
      <c r="G16" s="21">
        <v>6</v>
      </c>
      <c r="H16" s="23">
        <v>0</v>
      </c>
      <c r="I16" s="23">
        <v>0</v>
      </c>
      <c r="J16" s="23">
        <v>0</v>
      </c>
      <c r="K16" s="29">
        <f t="shared" si="6"/>
        <v>93.5</v>
      </c>
      <c r="L16" s="23">
        <f t="shared" si="1"/>
        <v>9</v>
      </c>
      <c r="M16" s="30">
        <v>94</v>
      </c>
      <c r="N16" s="30">
        <v>87</v>
      </c>
      <c r="O16" s="30">
        <v>77</v>
      </c>
      <c r="P16" s="30">
        <v>99</v>
      </c>
      <c r="Q16" s="30">
        <v>82</v>
      </c>
      <c r="R16" s="30">
        <v>85</v>
      </c>
      <c r="S16" s="30">
        <v>86</v>
      </c>
      <c r="T16" s="30">
        <v>73</v>
      </c>
      <c r="U16" s="30">
        <v>83</v>
      </c>
      <c r="V16" s="30">
        <v>88</v>
      </c>
      <c r="W16" s="30">
        <v>85</v>
      </c>
      <c r="X16" s="30">
        <v>81</v>
      </c>
      <c r="Y16" s="30">
        <v>92</v>
      </c>
      <c r="Z16" s="30">
        <v>80</v>
      </c>
      <c r="AA16" s="47">
        <f t="shared" si="2"/>
        <v>85.1428571428571</v>
      </c>
      <c r="AB16" s="23">
        <f t="shared" si="3"/>
        <v>4</v>
      </c>
      <c r="AC16" s="23"/>
      <c r="AD16" s="23" t="s">
        <v>38</v>
      </c>
      <c r="AE16" s="48">
        <f t="shared" si="4"/>
        <v>89.7392857142857</v>
      </c>
      <c r="AF16" s="23">
        <f t="shared" si="5"/>
        <v>9</v>
      </c>
      <c r="AG16" s="60" t="s">
        <v>501</v>
      </c>
      <c r="AH16" s="23"/>
    </row>
    <row r="17" spans="1:34">
      <c r="A17" s="20">
        <v>51</v>
      </c>
      <c r="B17" s="21" t="s">
        <v>53</v>
      </c>
      <c r="C17" s="22">
        <v>56</v>
      </c>
      <c r="D17" s="23"/>
      <c r="E17" s="23">
        <v>23</v>
      </c>
      <c r="F17" s="23">
        <v>6</v>
      </c>
      <c r="G17" s="21">
        <v>6</v>
      </c>
      <c r="H17" s="23">
        <v>0</v>
      </c>
      <c r="I17" s="23">
        <v>2</v>
      </c>
      <c r="J17" s="23">
        <v>0</v>
      </c>
      <c r="K17" s="29">
        <f t="shared" si="6"/>
        <v>93</v>
      </c>
      <c r="L17" s="23">
        <f t="shared" si="1"/>
        <v>10</v>
      </c>
      <c r="M17" s="30">
        <v>94</v>
      </c>
      <c r="N17" s="30">
        <v>74</v>
      </c>
      <c r="O17" s="30">
        <v>76</v>
      </c>
      <c r="P17" s="30">
        <v>95</v>
      </c>
      <c r="Q17" s="30">
        <v>81</v>
      </c>
      <c r="R17" s="30">
        <v>76</v>
      </c>
      <c r="S17" s="30">
        <v>76</v>
      </c>
      <c r="T17" s="30">
        <v>86</v>
      </c>
      <c r="U17" s="30">
        <v>83</v>
      </c>
      <c r="V17" s="30">
        <v>92</v>
      </c>
      <c r="W17" s="30">
        <v>85</v>
      </c>
      <c r="X17" s="30">
        <v>81</v>
      </c>
      <c r="Y17" s="30">
        <v>92</v>
      </c>
      <c r="Z17" s="30">
        <v>85</v>
      </c>
      <c r="AA17" s="47">
        <f t="shared" si="2"/>
        <v>84</v>
      </c>
      <c r="AB17" s="23">
        <f t="shared" si="3"/>
        <v>9</v>
      </c>
      <c r="AC17" s="23"/>
      <c r="AD17" s="23" t="s">
        <v>38</v>
      </c>
      <c r="AE17" s="48">
        <f t="shared" si="4"/>
        <v>88.95</v>
      </c>
      <c r="AF17" s="23">
        <f t="shared" si="5"/>
        <v>10</v>
      </c>
      <c r="AG17" s="60" t="s">
        <v>501</v>
      </c>
      <c r="AH17" s="23"/>
    </row>
    <row r="18" spans="1:34">
      <c r="A18" s="20">
        <v>7</v>
      </c>
      <c r="B18" s="21" t="s">
        <v>54</v>
      </c>
      <c r="C18" s="22">
        <f>操行分!D7/32.89*60</f>
        <v>54.7278808148373</v>
      </c>
      <c r="D18" s="23"/>
      <c r="E18" s="23">
        <v>23</v>
      </c>
      <c r="F18" s="23">
        <v>6</v>
      </c>
      <c r="G18" s="24">
        <v>6</v>
      </c>
      <c r="H18" s="23">
        <v>0</v>
      </c>
      <c r="I18" s="23">
        <v>2</v>
      </c>
      <c r="J18" s="23">
        <v>0</v>
      </c>
      <c r="K18" s="29">
        <f t="shared" si="6"/>
        <v>91.7278808148373</v>
      </c>
      <c r="L18" s="23">
        <f t="shared" si="1"/>
        <v>11</v>
      </c>
      <c r="M18" s="30">
        <v>90</v>
      </c>
      <c r="N18" s="30">
        <v>83</v>
      </c>
      <c r="O18" s="30">
        <v>85</v>
      </c>
      <c r="P18" s="30">
        <v>93</v>
      </c>
      <c r="Q18" s="30">
        <v>80</v>
      </c>
      <c r="R18" s="30">
        <v>93</v>
      </c>
      <c r="S18" s="30">
        <v>77</v>
      </c>
      <c r="T18" s="30">
        <v>75</v>
      </c>
      <c r="U18" s="30">
        <v>86</v>
      </c>
      <c r="V18" s="30">
        <v>90</v>
      </c>
      <c r="W18" s="30">
        <v>83</v>
      </c>
      <c r="X18" s="30">
        <v>76</v>
      </c>
      <c r="Y18" s="30">
        <v>93</v>
      </c>
      <c r="Z18" s="30">
        <v>85</v>
      </c>
      <c r="AA18" s="47">
        <f t="shared" si="2"/>
        <v>84.9285714285714</v>
      </c>
      <c r="AB18" s="23">
        <f t="shared" si="3"/>
        <v>6</v>
      </c>
      <c r="AC18" s="23"/>
      <c r="AD18" s="23" t="s">
        <v>38</v>
      </c>
      <c r="AE18" s="48">
        <f t="shared" si="4"/>
        <v>88.6681915910177</v>
      </c>
      <c r="AF18" s="23">
        <f t="shared" si="5"/>
        <v>11</v>
      </c>
      <c r="AG18" s="60" t="s">
        <v>501</v>
      </c>
      <c r="AH18" s="23"/>
    </row>
    <row r="19" spans="1:34">
      <c r="A19" s="20">
        <v>54</v>
      </c>
      <c r="B19" s="21" t="s">
        <v>55</v>
      </c>
      <c r="C19" s="22">
        <v>55</v>
      </c>
      <c r="D19" s="23"/>
      <c r="E19" s="23">
        <v>24</v>
      </c>
      <c r="F19" s="23">
        <v>6</v>
      </c>
      <c r="G19" s="21">
        <v>6</v>
      </c>
      <c r="H19" s="23">
        <v>0</v>
      </c>
      <c r="I19" s="23">
        <v>0</v>
      </c>
      <c r="J19" s="23">
        <v>0</v>
      </c>
      <c r="K19" s="29">
        <f t="shared" si="6"/>
        <v>91</v>
      </c>
      <c r="L19" s="23">
        <f t="shared" si="1"/>
        <v>12</v>
      </c>
      <c r="M19" s="30">
        <v>90</v>
      </c>
      <c r="N19" s="30">
        <v>83</v>
      </c>
      <c r="O19" s="30">
        <v>82</v>
      </c>
      <c r="P19" s="30">
        <v>92</v>
      </c>
      <c r="Q19" s="30">
        <v>79</v>
      </c>
      <c r="R19" s="30">
        <v>77</v>
      </c>
      <c r="S19" s="30">
        <v>79</v>
      </c>
      <c r="T19" s="30">
        <v>86</v>
      </c>
      <c r="U19" s="30">
        <v>87</v>
      </c>
      <c r="V19" s="30">
        <v>90</v>
      </c>
      <c r="W19" s="30">
        <v>82</v>
      </c>
      <c r="X19" s="30">
        <v>75</v>
      </c>
      <c r="Y19" s="30">
        <v>93</v>
      </c>
      <c r="Z19" s="30">
        <v>88</v>
      </c>
      <c r="AA19" s="47">
        <f t="shared" si="2"/>
        <v>84.5</v>
      </c>
      <c r="AB19" s="23">
        <f t="shared" si="3"/>
        <v>7</v>
      </c>
      <c r="AC19" s="23"/>
      <c r="AD19" s="23" t="s">
        <v>38</v>
      </c>
      <c r="AE19" s="48">
        <f t="shared" si="4"/>
        <v>88.075</v>
      </c>
      <c r="AF19" s="23">
        <f t="shared" si="5"/>
        <v>12</v>
      </c>
      <c r="AG19" s="60" t="s">
        <v>501</v>
      </c>
      <c r="AH19" s="23"/>
    </row>
    <row r="20" spans="1:34">
      <c r="A20" s="20">
        <v>53</v>
      </c>
      <c r="B20" s="26" t="s">
        <v>56</v>
      </c>
      <c r="C20" s="22">
        <v>55</v>
      </c>
      <c r="D20" s="23"/>
      <c r="E20" s="23">
        <v>26</v>
      </c>
      <c r="F20" s="23">
        <v>6</v>
      </c>
      <c r="G20" s="21">
        <v>4</v>
      </c>
      <c r="H20" s="23">
        <v>0</v>
      </c>
      <c r="I20" s="23">
        <v>0</v>
      </c>
      <c r="J20" s="23">
        <v>0</v>
      </c>
      <c r="K20" s="29">
        <f t="shared" si="6"/>
        <v>91</v>
      </c>
      <c r="L20" s="23">
        <f t="shared" si="1"/>
        <v>12</v>
      </c>
      <c r="M20" s="30">
        <v>90</v>
      </c>
      <c r="N20" s="30">
        <v>78</v>
      </c>
      <c r="O20" s="30">
        <v>86</v>
      </c>
      <c r="P20" s="30">
        <v>95</v>
      </c>
      <c r="Q20" s="30">
        <v>79</v>
      </c>
      <c r="R20" s="30">
        <v>78</v>
      </c>
      <c r="S20" s="30">
        <v>70</v>
      </c>
      <c r="T20" s="30">
        <v>86</v>
      </c>
      <c r="U20" s="30">
        <v>86</v>
      </c>
      <c r="V20" s="30">
        <v>91</v>
      </c>
      <c r="W20" s="30">
        <v>78</v>
      </c>
      <c r="X20" s="30">
        <v>79</v>
      </c>
      <c r="Y20" s="30">
        <v>92</v>
      </c>
      <c r="Z20" s="30">
        <v>85</v>
      </c>
      <c r="AA20" s="47">
        <f t="shared" si="2"/>
        <v>83.7857142857143</v>
      </c>
      <c r="AB20" s="23">
        <f t="shared" si="3"/>
        <v>11</v>
      </c>
      <c r="AC20" s="23"/>
      <c r="AD20" s="23" t="s">
        <v>38</v>
      </c>
      <c r="AE20" s="48">
        <f t="shared" si="4"/>
        <v>87.7535714285714</v>
      </c>
      <c r="AF20" s="23">
        <f t="shared" si="5"/>
        <v>13</v>
      </c>
      <c r="AG20" s="60"/>
      <c r="AH20" s="23"/>
    </row>
    <row r="21" spans="1:34">
      <c r="A21" s="20">
        <v>45</v>
      </c>
      <c r="B21" s="21" t="s">
        <v>57</v>
      </c>
      <c r="C21" s="22">
        <v>56</v>
      </c>
      <c r="D21" s="23"/>
      <c r="E21" s="23">
        <v>25</v>
      </c>
      <c r="F21" s="23">
        <v>6</v>
      </c>
      <c r="G21" s="21">
        <v>4</v>
      </c>
      <c r="H21" s="23">
        <v>0</v>
      </c>
      <c r="I21" s="23">
        <v>0</v>
      </c>
      <c r="J21" s="23">
        <v>0</v>
      </c>
      <c r="K21" s="29">
        <f t="shared" si="6"/>
        <v>91</v>
      </c>
      <c r="L21" s="23">
        <f t="shared" si="1"/>
        <v>12</v>
      </c>
      <c r="M21" s="30">
        <v>90</v>
      </c>
      <c r="N21" s="30">
        <v>80</v>
      </c>
      <c r="O21" s="30">
        <v>78</v>
      </c>
      <c r="P21" s="30">
        <v>89</v>
      </c>
      <c r="Q21" s="30">
        <v>76</v>
      </c>
      <c r="R21" s="30">
        <v>79</v>
      </c>
      <c r="S21" s="30">
        <v>84</v>
      </c>
      <c r="T21" s="30">
        <v>82</v>
      </c>
      <c r="U21" s="30">
        <v>80</v>
      </c>
      <c r="V21" s="30">
        <v>89</v>
      </c>
      <c r="W21" s="30">
        <v>84</v>
      </c>
      <c r="X21" s="30">
        <v>86</v>
      </c>
      <c r="Y21" s="30">
        <v>88</v>
      </c>
      <c r="Z21" s="30">
        <v>83</v>
      </c>
      <c r="AA21" s="47">
        <f t="shared" si="2"/>
        <v>83.4285714285714</v>
      </c>
      <c r="AB21" s="23">
        <f t="shared" si="3"/>
        <v>13</v>
      </c>
      <c r="AC21" s="23"/>
      <c r="AD21" s="23" t="s">
        <v>38</v>
      </c>
      <c r="AE21" s="48">
        <f t="shared" si="4"/>
        <v>87.5928571428572</v>
      </c>
      <c r="AF21" s="23">
        <f t="shared" si="5"/>
        <v>14</v>
      </c>
      <c r="AG21" s="60"/>
      <c r="AH21" s="23"/>
    </row>
    <row r="22" spans="1:34">
      <c r="A22" s="20">
        <v>23</v>
      </c>
      <c r="B22" s="21" t="s">
        <v>58</v>
      </c>
      <c r="C22" s="22">
        <v>57</v>
      </c>
      <c r="D22" s="23"/>
      <c r="E22" s="23">
        <v>21</v>
      </c>
      <c r="F22" s="23">
        <v>6</v>
      </c>
      <c r="G22" s="24">
        <v>4</v>
      </c>
      <c r="H22" s="23">
        <v>0</v>
      </c>
      <c r="I22" s="23">
        <v>2</v>
      </c>
      <c r="J22" s="23">
        <v>0</v>
      </c>
      <c r="K22" s="29">
        <f t="shared" si="6"/>
        <v>90</v>
      </c>
      <c r="L22" s="23">
        <f t="shared" si="1"/>
        <v>16</v>
      </c>
      <c r="M22" s="30">
        <v>90</v>
      </c>
      <c r="N22" s="30">
        <v>84</v>
      </c>
      <c r="O22" s="30">
        <v>87</v>
      </c>
      <c r="P22" s="30">
        <v>91</v>
      </c>
      <c r="Q22" s="30">
        <v>76</v>
      </c>
      <c r="R22" s="30">
        <v>85</v>
      </c>
      <c r="S22" s="30">
        <v>80</v>
      </c>
      <c r="T22" s="30">
        <v>84</v>
      </c>
      <c r="U22" s="30">
        <v>80</v>
      </c>
      <c r="V22" s="30">
        <v>91</v>
      </c>
      <c r="W22" s="30">
        <v>78</v>
      </c>
      <c r="X22" s="30">
        <v>68</v>
      </c>
      <c r="Y22" s="30">
        <v>92</v>
      </c>
      <c r="Z22" s="30">
        <v>83</v>
      </c>
      <c r="AA22" s="47">
        <f t="shared" si="2"/>
        <v>83.5</v>
      </c>
      <c r="AB22" s="23">
        <f t="shared" si="3"/>
        <v>12</v>
      </c>
      <c r="AC22" s="23"/>
      <c r="AD22" s="23" t="s">
        <v>38</v>
      </c>
      <c r="AE22" s="48">
        <f t="shared" si="4"/>
        <v>87.075</v>
      </c>
      <c r="AF22" s="23">
        <f t="shared" si="5"/>
        <v>15</v>
      </c>
      <c r="AG22" s="60"/>
      <c r="AH22" s="23"/>
    </row>
    <row r="23" spans="1:34">
      <c r="A23" s="20">
        <v>12</v>
      </c>
      <c r="B23" s="21" t="s">
        <v>59</v>
      </c>
      <c r="C23" s="22">
        <v>55</v>
      </c>
      <c r="D23" s="23"/>
      <c r="E23" s="23">
        <v>22</v>
      </c>
      <c r="F23" s="23">
        <v>6</v>
      </c>
      <c r="G23" s="24">
        <v>8</v>
      </c>
      <c r="H23" s="23">
        <v>0</v>
      </c>
      <c r="I23" s="23">
        <v>0</v>
      </c>
      <c r="J23" s="23">
        <v>0</v>
      </c>
      <c r="K23" s="29">
        <f t="shared" si="6"/>
        <v>91</v>
      </c>
      <c r="L23" s="23">
        <f t="shared" si="1"/>
        <v>12</v>
      </c>
      <c r="M23" s="30">
        <v>94</v>
      </c>
      <c r="N23" s="30">
        <v>75</v>
      </c>
      <c r="O23" s="30">
        <v>83</v>
      </c>
      <c r="P23" s="30">
        <v>91</v>
      </c>
      <c r="Q23" s="30">
        <v>76</v>
      </c>
      <c r="R23" s="30">
        <v>79</v>
      </c>
      <c r="S23" s="30">
        <v>61</v>
      </c>
      <c r="T23" s="30">
        <v>73</v>
      </c>
      <c r="U23" s="30">
        <v>86</v>
      </c>
      <c r="V23" s="30">
        <v>91</v>
      </c>
      <c r="W23" s="30">
        <v>85</v>
      </c>
      <c r="X23" s="30">
        <v>76</v>
      </c>
      <c r="Y23" s="30">
        <v>88</v>
      </c>
      <c r="Z23" s="30">
        <v>90</v>
      </c>
      <c r="AA23" s="47">
        <f t="shared" si="2"/>
        <v>82</v>
      </c>
      <c r="AB23" s="23">
        <f t="shared" si="3"/>
        <v>25</v>
      </c>
      <c r="AC23" s="23"/>
      <c r="AD23" s="23" t="s">
        <v>38</v>
      </c>
      <c r="AE23" s="48">
        <f t="shared" si="4"/>
        <v>86.95</v>
      </c>
      <c r="AF23" s="23">
        <f t="shared" si="5"/>
        <v>16</v>
      </c>
      <c r="AG23" s="60"/>
      <c r="AH23" s="23"/>
    </row>
    <row r="24" spans="1:34">
      <c r="A24" s="20">
        <v>37</v>
      </c>
      <c r="B24" s="26" t="s">
        <v>60</v>
      </c>
      <c r="C24" s="22">
        <v>45</v>
      </c>
      <c r="D24" s="23"/>
      <c r="E24" s="23">
        <v>22</v>
      </c>
      <c r="F24" s="23">
        <v>6</v>
      </c>
      <c r="G24" s="21">
        <v>10</v>
      </c>
      <c r="H24" s="23">
        <v>5</v>
      </c>
      <c r="I24" s="23">
        <v>0</v>
      </c>
      <c r="J24" s="23">
        <v>0</v>
      </c>
      <c r="K24" s="29">
        <f t="shared" si="6"/>
        <v>88</v>
      </c>
      <c r="L24" s="23">
        <f t="shared" si="1"/>
        <v>17</v>
      </c>
      <c r="M24" s="30">
        <v>93</v>
      </c>
      <c r="N24" s="30">
        <v>76</v>
      </c>
      <c r="O24" s="30">
        <v>85</v>
      </c>
      <c r="P24" s="30">
        <v>90</v>
      </c>
      <c r="Q24" s="30">
        <v>81</v>
      </c>
      <c r="R24" s="30">
        <v>87</v>
      </c>
      <c r="S24" s="30">
        <v>61</v>
      </c>
      <c r="T24" s="30">
        <v>64</v>
      </c>
      <c r="U24" s="30">
        <v>89</v>
      </c>
      <c r="V24" s="30">
        <v>95</v>
      </c>
      <c r="W24" s="30">
        <v>92</v>
      </c>
      <c r="X24" s="30">
        <v>80</v>
      </c>
      <c r="Y24" s="30">
        <v>100</v>
      </c>
      <c r="Z24" s="30">
        <v>83</v>
      </c>
      <c r="AA24" s="47">
        <f t="shared" si="2"/>
        <v>84</v>
      </c>
      <c r="AB24" s="23">
        <f t="shared" si="3"/>
        <v>9</v>
      </c>
      <c r="AC24" s="23"/>
      <c r="AD24" s="23" t="s">
        <v>38</v>
      </c>
      <c r="AE24" s="48">
        <f t="shared" si="4"/>
        <v>86.2</v>
      </c>
      <c r="AF24" s="23">
        <f t="shared" si="5"/>
        <v>17</v>
      </c>
      <c r="AG24" s="60"/>
      <c r="AH24" s="23"/>
    </row>
    <row r="25" spans="1:34">
      <c r="A25" s="20">
        <v>36</v>
      </c>
      <c r="B25" s="26" t="s">
        <v>61</v>
      </c>
      <c r="C25" s="22">
        <v>55</v>
      </c>
      <c r="D25" s="23"/>
      <c r="E25" s="23">
        <v>21</v>
      </c>
      <c r="F25" s="23">
        <v>6</v>
      </c>
      <c r="G25" s="21">
        <v>6</v>
      </c>
      <c r="H25" s="23">
        <v>0</v>
      </c>
      <c r="I25" s="23">
        <v>0</v>
      </c>
      <c r="J25" s="23">
        <v>0</v>
      </c>
      <c r="K25" s="29">
        <f t="shared" si="6"/>
        <v>88</v>
      </c>
      <c r="L25" s="23">
        <f t="shared" si="1"/>
        <v>17</v>
      </c>
      <c r="M25" s="30">
        <v>93</v>
      </c>
      <c r="N25" s="30">
        <v>84</v>
      </c>
      <c r="O25" s="30">
        <v>88</v>
      </c>
      <c r="P25" s="30">
        <v>93</v>
      </c>
      <c r="Q25" s="30">
        <v>60</v>
      </c>
      <c r="R25" s="30">
        <v>85</v>
      </c>
      <c r="S25" s="30">
        <v>69</v>
      </c>
      <c r="T25" s="30">
        <v>78</v>
      </c>
      <c r="U25" s="30">
        <v>88</v>
      </c>
      <c r="V25" s="30">
        <v>96</v>
      </c>
      <c r="W25" s="30">
        <v>79</v>
      </c>
      <c r="X25" s="30">
        <v>79</v>
      </c>
      <c r="Y25" s="30">
        <v>90</v>
      </c>
      <c r="Z25" s="30">
        <v>83</v>
      </c>
      <c r="AA25" s="47">
        <f t="shared" si="2"/>
        <v>83.2142857142857</v>
      </c>
      <c r="AB25" s="23">
        <f t="shared" si="3"/>
        <v>14</v>
      </c>
      <c r="AC25" s="23"/>
      <c r="AD25" s="23" t="s">
        <v>38</v>
      </c>
      <c r="AE25" s="48">
        <f t="shared" si="4"/>
        <v>85.8464285714286</v>
      </c>
      <c r="AF25" s="23">
        <f t="shared" si="5"/>
        <v>18</v>
      </c>
      <c r="AG25" s="60"/>
      <c r="AH25" s="23"/>
    </row>
    <row r="26" spans="1:34">
      <c r="A26" s="20">
        <v>15</v>
      </c>
      <c r="B26" s="21" t="s">
        <v>62</v>
      </c>
      <c r="C26" s="22">
        <v>54</v>
      </c>
      <c r="D26" s="23"/>
      <c r="E26" s="23">
        <v>22</v>
      </c>
      <c r="F26" s="23">
        <v>6</v>
      </c>
      <c r="G26" s="24">
        <v>4</v>
      </c>
      <c r="H26" s="23">
        <v>0</v>
      </c>
      <c r="I26" s="23">
        <v>0</v>
      </c>
      <c r="J26" s="23">
        <v>0</v>
      </c>
      <c r="K26" s="29">
        <f t="shared" si="6"/>
        <v>86</v>
      </c>
      <c r="L26" s="23">
        <f t="shared" si="1"/>
        <v>20</v>
      </c>
      <c r="M26" s="30">
        <v>89</v>
      </c>
      <c r="N26" s="30">
        <v>76</v>
      </c>
      <c r="O26" s="30">
        <v>83</v>
      </c>
      <c r="P26" s="30">
        <v>92</v>
      </c>
      <c r="Q26" s="30">
        <v>80</v>
      </c>
      <c r="R26" s="30">
        <v>83</v>
      </c>
      <c r="S26" s="30">
        <v>67</v>
      </c>
      <c r="T26" s="30">
        <v>76</v>
      </c>
      <c r="U26" s="30">
        <v>86</v>
      </c>
      <c r="V26" s="30">
        <v>91</v>
      </c>
      <c r="W26" s="30">
        <v>85</v>
      </c>
      <c r="X26" s="30">
        <v>70</v>
      </c>
      <c r="Y26" s="30">
        <v>93</v>
      </c>
      <c r="Z26" s="30">
        <v>85</v>
      </c>
      <c r="AA26" s="47">
        <f t="shared" si="2"/>
        <v>82.5714285714286</v>
      </c>
      <c r="AB26" s="23">
        <f t="shared" si="3"/>
        <v>19</v>
      </c>
      <c r="AC26" s="23"/>
      <c r="AD26" s="23" t="s">
        <v>38</v>
      </c>
      <c r="AE26" s="48">
        <f t="shared" si="4"/>
        <v>84.4571428571429</v>
      </c>
      <c r="AF26" s="23">
        <f t="shared" si="5"/>
        <v>19</v>
      </c>
      <c r="AG26" s="60"/>
      <c r="AH26" s="23"/>
    </row>
    <row r="27" spans="1:34">
      <c r="A27" s="20">
        <v>14</v>
      </c>
      <c r="B27" s="21" t="s">
        <v>63</v>
      </c>
      <c r="C27" s="22">
        <v>54</v>
      </c>
      <c r="D27" s="23"/>
      <c r="E27" s="23">
        <v>20.5</v>
      </c>
      <c r="F27" s="23">
        <v>6</v>
      </c>
      <c r="G27" s="25">
        <v>6</v>
      </c>
      <c r="H27" s="23">
        <v>0</v>
      </c>
      <c r="I27" s="23">
        <v>0</v>
      </c>
      <c r="J27" s="23">
        <v>0</v>
      </c>
      <c r="K27" s="29">
        <f t="shared" si="6"/>
        <v>86.5</v>
      </c>
      <c r="L27" s="23">
        <f t="shared" si="1"/>
        <v>19</v>
      </c>
      <c r="M27" s="30">
        <v>90</v>
      </c>
      <c r="N27" s="30">
        <v>81</v>
      </c>
      <c r="O27" s="30">
        <v>75</v>
      </c>
      <c r="P27" s="30">
        <v>88</v>
      </c>
      <c r="Q27" s="30">
        <v>78</v>
      </c>
      <c r="R27" s="30">
        <v>84</v>
      </c>
      <c r="S27" s="30">
        <v>70</v>
      </c>
      <c r="T27" s="30">
        <v>74</v>
      </c>
      <c r="U27" s="30">
        <v>86</v>
      </c>
      <c r="V27" s="30">
        <v>86</v>
      </c>
      <c r="W27" s="30">
        <v>75</v>
      </c>
      <c r="X27" s="30">
        <v>66</v>
      </c>
      <c r="Y27" s="30">
        <v>98</v>
      </c>
      <c r="Z27" s="30">
        <v>83</v>
      </c>
      <c r="AA27" s="47">
        <f t="shared" si="2"/>
        <v>81</v>
      </c>
      <c r="AB27" s="23">
        <f t="shared" si="3"/>
        <v>40</v>
      </c>
      <c r="AC27" s="23"/>
      <c r="AD27" s="23" t="s">
        <v>38</v>
      </c>
      <c r="AE27" s="48">
        <f t="shared" si="4"/>
        <v>84.025</v>
      </c>
      <c r="AF27" s="23">
        <f t="shared" si="5"/>
        <v>20</v>
      </c>
      <c r="AG27" s="60"/>
      <c r="AH27" s="23"/>
    </row>
    <row r="28" spans="1:34">
      <c r="A28" s="20">
        <v>21</v>
      </c>
      <c r="B28" s="21" t="s">
        <v>64</v>
      </c>
      <c r="C28" s="22">
        <v>53</v>
      </c>
      <c r="D28" s="23"/>
      <c r="E28" s="23">
        <v>22</v>
      </c>
      <c r="F28" s="23">
        <v>6</v>
      </c>
      <c r="G28" s="21">
        <v>4</v>
      </c>
      <c r="H28" s="23">
        <v>0</v>
      </c>
      <c r="I28" s="23">
        <v>0</v>
      </c>
      <c r="J28" s="23">
        <v>0</v>
      </c>
      <c r="K28" s="29">
        <f t="shared" si="6"/>
        <v>85</v>
      </c>
      <c r="L28" s="23">
        <f t="shared" si="1"/>
        <v>21</v>
      </c>
      <c r="M28" s="30">
        <v>90</v>
      </c>
      <c r="N28" s="30">
        <v>70</v>
      </c>
      <c r="O28" s="30">
        <v>81</v>
      </c>
      <c r="P28" s="30">
        <v>86</v>
      </c>
      <c r="Q28" s="30">
        <v>80</v>
      </c>
      <c r="R28" s="30">
        <v>73</v>
      </c>
      <c r="S28" s="30">
        <v>79</v>
      </c>
      <c r="T28" s="30">
        <v>72</v>
      </c>
      <c r="U28" s="30">
        <v>76</v>
      </c>
      <c r="V28" s="30">
        <v>84</v>
      </c>
      <c r="W28" s="30">
        <v>92</v>
      </c>
      <c r="X28" s="30">
        <v>74</v>
      </c>
      <c r="Y28" s="30">
        <v>92</v>
      </c>
      <c r="Z28" s="30">
        <v>90</v>
      </c>
      <c r="AA28" s="47">
        <f t="shared" si="2"/>
        <v>81.3571428571429</v>
      </c>
      <c r="AB28" s="23">
        <f t="shared" si="3"/>
        <v>34</v>
      </c>
      <c r="AC28" s="23"/>
      <c r="AD28" s="23" t="s">
        <v>38</v>
      </c>
      <c r="AE28" s="48">
        <f t="shared" si="4"/>
        <v>83.3607142857143</v>
      </c>
      <c r="AF28" s="23">
        <f t="shared" si="5"/>
        <v>21</v>
      </c>
      <c r="AG28" s="60"/>
      <c r="AH28" s="23"/>
    </row>
    <row r="29" spans="1:34">
      <c r="A29" s="20">
        <v>41</v>
      </c>
      <c r="B29" s="26" t="s">
        <v>65</v>
      </c>
      <c r="C29" s="22">
        <v>50</v>
      </c>
      <c r="D29" s="23"/>
      <c r="E29" s="23">
        <v>24</v>
      </c>
      <c r="F29" s="23">
        <v>6</v>
      </c>
      <c r="G29" s="21">
        <v>4</v>
      </c>
      <c r="H29" s="23">
        <v>0</v>
      </c>
      <c r="I29" s="23">
        <v>0</v>
      </c>
      <c r="J29" s="23">
        <v>0</v>
      </c>
      <c r="K29" s="29">
        <f t="shared" si="6"/>
        <v>84</v>
      </c>
      <c r="L29" s="23">
        <f t="shared" si="1"/>
        <v>22</v>
      </c>
      <c r="M29" s="30">
        <v>90</v>
      </c>
      <c r="N29" s="30">
        <v>83</v>
      </c>
      <c r="O29" s="30">
        <v>79</v>
      </c>
      <c r="P29" s="30">
        <v>90</v>
      </c>
      <c r="Q29" s="30">
        <v>86</v>
      </c>
      <c r="R29" s="30">
        <v>81</v>
      </c>
      <c r="S29" s="30">
        <v>61</v>
      </c>
      <c r="T29" s="30">
        <v>87</v>
      </c>
      <c r="U29" s="30">
        <v>86</v>
      </c>
      <c r="V29" s="30">
        <v>92</v>
      </c>
      <c r="W29" s="30">
        <v>75</v>
      </c>
      <c r="X29" s="30">
        <v>73</v>
      </c>
      <c r="Y29" s="30">
        <v>94</v>
      </c>
      <c r="Z29" s="30">
        <v>78</v>
      </c>
      <c r="AA29" s="47">
        <f t="shared" si="2"/>
        <v>82.5</v>
      </c>
      <c r="AB29" s="23">
        <f t="shared" si="3"/>
        <v>22</v>
      </c>
      <c r="AC29" s="23"/>
      <c r="AD29" s="23" t="s">
        <v>38</v>
      </c>
      <c r="AE29" s="48">
        <f t="shared" si="4"/>
        <v>83.325</v>
      </c>
      <c r="AF29" s="23">
        <f t="shared" si="5"/>
        <v>22</v>
      </c>
      <c r="AG29" s="60"/>
      <c r="AH29" s="23"/>
    </row>
    <row r="30" spans="1:34">
      <c r="A30" s="20">
        <v>13</v>
      </c>
      <c r="B30" s="21" t="s">
        <v>66</v>
      </c>
      <c r="C30" s="22">
        <v>50</v>
      </c>
      <c r="D30" s="23"/>
      <c r="E30" s="23">
        <v>18</v>
      </c>
      <c r="F30" s="23">
        <v>6</v>
      </c>
      <c r="G30" s="24">
        <v>10</v>
      </c>
      <c r="H30" s="23">
        <v>0</v>
      </c>
      <c r="I30" s="23">
        <v>0</v>
      </c>
      <c r="J30" s="23">
        <v>0</v>
      </c>
      <c r="K30" s="29">
        <f t="shared" si="6"/>
        <v>84</v>
      </c>
      <c r="L30" s="23">
        <f t="shared" si="1"/>
        <v>22</v>
      </c>
      <c r="M30" s="30">
        <v>90</v>
      </c>
      <c r="N30" s="30">
        <v>77</v>
      </c>
      <c r="O30" s="30">
        <v>75</v>
      </c>
      <c r="P30" s="30">
        <v>91</v>
      </c>
      <c r="Q30" s="30">
        <v>80</v>
      </c>
      <c r="R30" s="30">
        <v>88</v>
      </c>
      <c r="S30" s="30">
        <v>79</v>
      </c>
      <c r="T30" s="30">
        <v>72</v>
      </c>
      <c r="U30" s="30">
        <v>86</v>
      </c>
      <c r="V30" s="30">
        <v>86</v>
      </c>
      <c r="W30" s="30">
        <v>76</v>
      </c>
      <c r="X30" s="30">
        <v>70</v>
      </c>
      <c r="Y30" s="30">
        <v>97</v>
      </c>
      <c r="Z30" s="30">
        <v>80</v>
      </c>
      <c r="AA30" s="47">
        <f t="shared" si="2"/>
        <v>81.9285714285714</v>
      </c>
      <c r="AB30" s="23">
        <f t="shared" si="3"/>
        <v>27</v>
      </c>
      <c r="AC30" s="23"/>
      <c r="AD30" s="23" t="s">
        <v>38</v>
      </c>
      <c r="AE30" s="48">
        <f t="shared" si="4"/>
        <v>83.0678571428572</v>
      </c>
      <c r="AF30" s="23">
        <f t="shared" si="5"/>
        <v>23</v>
      </c>
      <c r="AG30" s="60"/>
      <c r="AH30" s="23"/>
    </row>
    <row r="31" spans="1:34">
      <c r="A31" s="20">
        <v>6</v>
      </c>
      <c r="B31" s="21" t="s">
        <v>67</v>
      </c>
      <c r="C31" s="22">
        <f>操行分!D6/32.89*60</f>
        <v>56.5521435086652</v>
      </c>
      <c r="D31" s="23"/>
      <c r="E31" s="23">
        <v>17</v>
      </c>
      <c r="F31" s="23">
        <v>6</v>
      </c>
      <c r="G31" s="21">
        <v>4</v>
      </c>
      <c r="H31" s="23">
        <v>0</v>
      </c>
      <c r="I31" s="23">
        <v>0</v>
      </c>
      <c r="J31" s="23">
        <v>0</v>
      </c>
      <c r="K31" s="29">
        <f t="shared" si="6"/>
        <v>83.5521435086652</v>
      </c>
      <c r="L31" s="23">
        <f t="shared" si="1"/>
        <v>25</v>
      </c>
      <c r="M31" s="30">
        <v>89</v>
      </c>
      <c r="N31" s="30">
        <v>80</v>
      </c>
      <c r="O31" s="30">
        <v>83</v>
      </c>
      <c r="P31" s="30">
        <v>87</v>
      </c>
      <c r="Q31" s="30">
        <v>80</v>
      </c>
      <c r="R31" s="30">
        <v>65</v>
      </c>
      <c r="S31" s="30">
        <v>60</v>
      </c>
      <c r="T31" s="30">
        <v>90</v>
      </c>
      <c r="U31" s="30">
        <v>88</v>
      </c>
      <c r="V31" s="30">
        <v>87</v>
      </c>
      <c r="W31" s="30">
        <v>83</v>
      </c>
      <c r="X31" s="30">
        <v>73</v>
      </c>
      <c r="Y31" s="30">
        <v>88</v>
      </c>
      <c r="Z31" s="30">
        <v>83</v>
      </c>
      <c r="AA31" s="47">
        <f t="shared" si="2"/>
        <v>81.1428571428571</v>
      </c>
      <c r="AB31" s="23">
        <f t="shared" si="3"/>
        <v>36</v>
      </c>
      <c r="AC31" s="23"/>
      <c r="AD31" s="23" t="s">
        <v>38</v>
      </c>
      <c r="AE31" s="48">
        <f t="shared" si="4"/>
        <v>82.4679646440516</v>
      </c>
      <c r="AF31" s="23">
        <f t="shared" si="5"/>
        <v>24</v>
      </c>
      <c r="AG31" s="60"/>
      <c r="AH31" s="23"/>
    </row>
    <row r="32" spans="1:34">
      <c r="A32" s="20">
        <v>33</v>
      </c>
      <c r="B32" s="21" t="s">
        <v>68</v>
      </c>
      <c r="C32" s="22">
        <v>50</v>
      </c>
      <c r="D32" s="23"/>
      <c r="E32" s="23">
        <v>21</v>
      </c>
      <c r="F32" s="23">
        <v>6</v>
      </c>
      <c r="G32" s="24">
        <v>6</v>
      </c>
      <c r="H32" s="23">
        <v>0</v>
      </c>
      <c r="I32" s="23">
        <v>0</v>
      </c>
      <c r="J32" s="23">
        <v>0</v>
      </c>
      <c r="K32" s="29">
        <f t="shared" si="6"/>
        <v>83</v>
      </c>
      <c r="L32" s="23">
        <f t="shared" si="1"/>
        <v>26</v>
      </c>
      <c r="M32" s="30">
        <v>90</v>
      </c>
      <c r="N32" s="30">
        <v>75</v>
      </c>
      <c r="O32" s="30">
        <v>72</v>
      </c>
      <c r="P32" s="30">
        <v>92</v>
      </c>
      <c r="Q32" s="30">
        <v>69</v>
      </c>
      <c r="R32" s="30">
        <v>77</v>
      </c>
      <c r="S32" s="30">
        <v>83</v>
      </c>
      <c r="T32" s="30">
        <v>72</v>
      </c>
      <c r="U32" s="30">
        <v>83</v>
      </c>
      <c r="V32" s="30">
        <v>90</v>
      </c>
      <c r="W32" s="30">
        <v>83</v>
      </c>
      <c r="X32" s="30">
        <v>78</v>
      </c>
      <c r="Y32" s="30">
        <v>93</v>
      </c>
      <c r="Z32" s="30">
        <v>88</v>
      </c>
      <c r="AA32" s="47">
        <f t="shared" si="2"/>
        <v>81.7857142857143</v>
      </c>
      <c r="AB32" s="23">
        <f t="shared" si="3"/>
        <v>28</v>
      </c>
      <c r="AC32" s="23"/>
      <c r="AD32" s="23" t="s">
        <v>38</v>
      </c>
      <c r="AE32" s="48">
        <f t="shared" si="4"/>
        <v>82.4535714285714</v>
      </c>
      <c r="AF32" s="23">
        <f t="shared" si="5"/>
        <v>25</v>
      </c>
      <c r="AG32" s="60"/>
      <c r="AH32" s="23"/>
    </row>
    <row r="33" spans="1:34">
      <c r="A33" s="20">
        <v>40</v>
      </c>
      <c r="B33" s="21" t="s">
        <v>69</v>
      </c>
      <c r="C33" s="22">
        <v>52</v>
      </c>
      <c r="D33" s="23"/>
      <c r="E33" s="23">
        <v>15</v>
      </c>
      <c r="F33" s="23">
        <v>6</v>
      </c>
      <c r="G33" s="21">
        <v>4</v>
      </c>
      <c r="H33" s="23">
        <v>5</v>
      </c>
      <c r="I33" s="23">
        <v>0</v>
      </c>
      <c r="J33" s="23">
        <v>0</v>
      </c>
      <c r="K33" s="29">
        <f t="shared" si="6"/>
        <v>82</v>
      </c>
      <c r="L33" s="23">
        <f t="shared" si="1"/>
        <v>29</v>
      </c>
      <c r="M33" s="30">
        <v>97</v>
      </c>
      <c r="N33" s="30">
        <v>80</v>
      </c>
      <c r="O33" s="30">
        <v>81</v>
      </c>
      <c r="P33" s="30">
        <v>86</v>
      </c>
      <c r="Q33" s="30">
        <v>87</v>
      </c>
      <c r="R33" s="30">
        <v>86</v>
      </c>
      <c r="S33" s="30">
        <v>69</v>
      </c>
      <c r="T33" s="30">
        <v>74</v>
      </c>
      <c r="U33" s="30">
        <v>86</v>
      </c>
      <c r="V33" s="30">
        <v>83</v>
      </c>
      <c r="W33" s="30">
        <v>78</v>
      </c>
      <c r="X33" s="30">
        <v>71</v>
      </c>
      <c r="Y33" s="30">
        <v>91</v>
      </c>
      <c r="Z33" s="30">
        <v>83</v>
      </c>
      <c r="AA33" s="47">
        <f t="shared" si="2"/>
        <v>82.2857142857143</v>
      </c>
      <c r="AB33" s="23">
        <f t="shared" si="3"/>
        <v>23</v>
      </c>
      <c r="AC33" s="23"/>
      <c r="AD33" s="23" t="s">
        <v>38</v>
      </c>
      <c r="AE33" s="48">
        <f t="shared" si="4"/>
        <v>82.1285714285714</v>
      </c>
      <c r="AF33" s="23">
        <f t="shared" si="5"/>
        <v>26</v>
      </c>
      <c r="AG33" s="60"/>
      <c r="AH33" s="23"/>
    </row>
    <row r="34" spans="1:34">
      <c r="A34" s="20">
        <v>42</v>
      </c>
      <c r="B34" s="21" t="s">
        <v>70</v>
      </c>
      <c r="C34" s="22">
        <v>50</v>
      </c>
      <c r="D34" s="23"/>
      <c r="E34" s="23">
        <v>19.5</v>
      </c>
      <c r="F34" s="23">
        <v>6</v>
      </c>
      <c r="G34" s="21">
        <v>6</v>
      </c>
      <c r="H34" s="23">
        <v>0</v>
      </c>
      <c r="I34" s="23">
        <v>0</v>
      </c>
      <c r="J34" s="23">
        <v>0</v>
      </c>
      <c r="K34" s="29">
        <f t="shared" si="6"/>
        <v>81.5</v>
      </c>
      <c r="L34" s="23">
        <f t="shared" si="1"/>
        <v>30</v>
      </c>
      <c r="M34" s="30">
        <v>90</v>
      </c>
      <c r="N34" s="30">
        <v>88</v>
      </c>
      <c r="O34" s="30">
        <v>86</v>
      </c>
      <c r="P34" s="30">
        <v>91</v>
      </c>
      <c r="Q34" s="30">
        <v>78</v>
      </c>
      <c r="R34" s="30">
        <v>83</v>
      </c>
      <c r="S34" s="30">
        <v>73</v>
      </c>
      <c r="T34" s="30">
        <v>72</v>
      </c>
      <c r="U34" s="30">
        <v>88</v>
      </c>
      <c r="V34" s="30">
        <v>81</v>
      </c>
      <c r="W34" s="30">
        <v>83</v>
      </c>
      <c r="X34" s="30">
        <v>75</v>
      </c>
      <c r="Y34" s="30">
        <v>94</v>
      </c>
      <c r="Z34" s="30">
        <v>78</v>
      </c>
      <c r="AA34" s="47">
        <f t="shared" si="2"/>
        <v>82.8571428571429</v>
      </c>
      <c r="AB34" s="23">
        <f t="shared" si="3"/>
        <v>18</v>
      </c>
      <c r="AC34" s="23"/>
      <c r="AD34" s="23" t="s">
        <v>38</v>
      </c>
      <c r="AE34" s="48">
        <f t="shared" si="4"/>
        <v>82.1107142857143</v>
      </c>
      <c r="AF34" s="23">
        <f t="shared" si="5"/>
        <v>27</v>
      </c>
      <c r="AG34" s="60"/>
      <c r="AH34" s="23"/>
    </row>
    <row r="35" spans="1:34">
      <c r="A35" s="20">
        <v>50</v>
      </c>
      <c r="B35" s="21" t="s">
        <v>71</v>
      </c>
      <c r="C35" s="22">
        <v>50</v>
      </c>
      <c r="D35" s="23"/>
      <c r="E35" s="23">
        <v>21</v>
      </c>
      <c r="F35" s="23">
        <v>6</v>
      </c>
      <c r="G35" s="21">
        <v>6</v>
      </c>
      <c r="H35" s="23">
        <v>0</v>
      </c>
      <c r="I35" s="23">
        <v>0</v>
      </c>
      <c r="J35" s="23">
        <v>0</v>
      </c>
      <c r="K35" s="29">
        <f t="shared" si="6"/>
        <v>83</v>
      </c>
      <c r="L35" s="23">
        <f t="shared" si="1"/>
        <v>26</v>
      </c>
      <c r="M35" s="30">
        <v>90</v>
      </c>
      <c r="N35" s="30">
        <v>83</v>
      </c>
      <c r="O35" s="30">
        <v>80</v>
      </c>
      <c r="P35" s="30">
        <v>93</v>
      </c>
      <c r="Q35" s="30">
        <v>79</v>
      </c>
      <c r="R35" s="30">
        <v>70</v>
      </c>
      <c r="S35" s="30">
        <v>60</v>
      </c>
      <c r="T35" s="30">
        <v>86</v>
      </c>
      <c r="U35" s="30">
        <v>83</v>
      </c>
      <c r="V35" s="30">
        <v>87</v>
      </c>
      <c r="W35" s="30">
        <v>82</v>
      </c>
      <c r="X35" s="30">
        <v>71</v>
      </c>
      <c r="Y35" s="30">
        <v>88</v>
      </c>
      <c r="Z35" s="30">
        <v>78</v>
      </c>
      <c r="AA35" s="47">
        <f t="shared" si="2"/>
        <v>80.7142857142857</v>
      </c>
      <c r="AB35" s="23">
        <f t="shared" si="3"/>
        <v>44</v>
      </c>
      <c r="AC35" s="23"/>
      <c r="AD35" s="23" t="s">
        <v>38</v>
      </c>
      <c r="AE35" s="48">
        <f t="shared" si="4"/>
        <v>81.9714285714286</v>
      </c>
      <c r="AF35" s="23">
        <f t="shared" si="5"/>
        <v>28</v>
      </c>
      <c r="AG35" s="60"/>
      <c r="AH35" s="23"/>
    </row>
    <row r="36" spans="1:34">
      <c r="A36" s="20">
        <v>18</v>
      </c>
      <c r="B36" s="21" t="s">
        <v>72</v>
      </c>
      <c r="C36" s="22">
        <v>50</v>
      </c>
      <c r="D36" s="23"/>
      <c r="E36" s="23">
        <v>19</v>
      </c>
      <c r="F36" s="23">
        <v>6</v>
      </c>
      <c r="G36" s="21">
        <v>4</v>
      </c>
      <c r="H36" s="23">
        <v>5</v>
      </c>
      <c r="I36" s="23">
        <v>0</v>
      </c>
      <c r="J36" s="23">
        <v>0</v>
      </c>
      <c r="K36" s="29">
        <f t="shared" si="6"/>
        <v>84</v>
      </c>
      <c r="L36" s="23">
        <f t="shared" si="1"/>
        <v>22</v>
      </c>
      <c r="M36" s="30">
        <v>97</v>
      </c>
      <c r="N36" s="30">
        <v>76</v>
      </c>
      <c r="O36" s="30">
        <v>78</v>
      </c>
      <c r="P36" s="30">
        <v>87</v>
      </c>
      <c r="Q36" s="30">
        <v>79</v>
      </c>
      <c r="R36" s="30">
        <v>81</v>
      </c>
      <c r="S36" s="30">
        <v>47</v>
      </c>
      <c r="T36" s="30">
        <v>85</v>
      </c>
      <c r="U36" s="30">
        <v>83</v>
      </c>
      <c r="V36" s="30">
        <v>84</v>
      </c>
      <c r="W36" s="30">
        <v>78</v>
      </c>
      <c r="X36" s="30">
        <v>62</v>
      </c>
      <c r="Y36" s="30">
        <v>90</v>
      </c>
      <c r="Z36" s="30">
        <v>78</v>
      </c>
      <c r="AA36" s="47">
        <f t="shared" si="2"/>
        <v>78.9285714285714</v>
      </c>
      <c r="AB36" s="23">
        <f t="shared" si="3"/>
        <v>54</v>
      </c>
      <c r="AC36" s="23"/>
      <c r="AD36" s="23" t="s">
        <v>38</v>
      </c>
      <c r="AE36" s="48">
        <f t="shared" si="4"/>
        <v>81.7178571428572</v>
      </c>
      <c r="AF36" s="23">
        <f t="shared" si="5"/>
        <v>29</v>
      </c>
      <c r="AG36" s="60"/>
      <c r="AH36" s="23"/>
    </row>
    <row r="37" spans="1:34">
      <c r="A37" s="20">
        <v>31</v>
      </c>
      <c r="B37" s="21" t="s">
        <v>73</v>
      </c>
      <c r="C37" s="22">
        <v>54</v>
      </c>
      <c r="D37" s="23"/>
      <c r="E37" s="23">
        <v>14</v>
      </c>
      <c r="F37" s="23">
        <v>6</v>
      </c>
      <c r="G37" s="21">
        <v>4</v>
      </c>
      <c r="H37" s="23">
        <v>5</v>
      </c>
      <c r="I37" s="23">
        <v>0</v>
      </c>
      <c r="J37" s="23">
        <v>0</v>
      </c>
      <c r="K37" s="29">
        <f t="shared" si="6"/>
        <v>83</v>
      </c>
      <c r="L37" s="23">
        <f t="shared" si="1"/>
        <v>26</v>
      </c>
      <c r="M37" s="30">
        <v>97</v>
      </c>
      <c r="N37" s="30">
        <v>78</v>
      </c>
      <c r="O37" s="30">
        <v>77</v>
      </c>
      <c r="P37" s="30">
        <v>91</v>
      </c>
      <c r="Q37" s="30">
        <v>75</v>
      </c>
      <c r="R37" s="30">
        <v>83</v>
      </c>
      <c r="S37" s="30">
        <v>61</v>
      </c>
      <c r="T37" s="30">
        <v>77</v>
      </c>
      <c r="U37" s="30">
        <v>86</v>
      </c>
      <c r="V37" s="30">
        <v>82</v>
      </c>
      <c r="W37" s="30">
        <v>78</v>
      </c>
      <c r="X37" s="30">
        <v>62</v>
      </c>
      <c r="Y37" s="30">
        <v>88</v>
      </c>
      <c r="Z37" s="30">
        <v>85</v>
      </c>
      <c r="AA37" s="47">
        <f t="shared" si="2"/>
        <v>80</v>
      </c>
      <c r="AB37" s="23">
        <f t="shared" si="3"/>
        <v>51</v>
      </c>
      <c r="AC37" s="23"/>
      <c r="AD37" s="23" t="s">
        <v>38</v>
      </c>
      <c r="AE37" s="48">
        <f t="shared" si="4"/>
        <v>81.65</v>
      </c>
      <c r="AF37" s="23">
        <f t="shared" si="5"/>
        <v>30</v>
      </c>
      <c r="AG37" s="60"/>
      <c r="AH37" s="23"/>
    </row>
    <row r="38" spans="1:34">
      <c r="A38" s="20">
        <v>43</v>
      </c>
      <c r="B38" s="21" t="s">
        <v>74</v>
      </c>
      <c r="C38" s="22">
        <v>50</v>
      </c>
      <c r="D38" s="23"/>
      <c r="E38" s="23">
        <v>17</v>
      </c>
      <c r="F38" s="23">
        <v>6</v>
      </c>
      <c r="G38" s="21">
        <v>6</v>
      </c>
      <c r="H38" s="23">
        <v>0</v>
      </c>
      <c r="I38" s="23">
        <v>0</v>
      </c>
      <c r="J38" s="23">
        <v>0</v>
      </c>
      <c r="K38" s="29">
        <f t="shared" si="6"/>
        <v>79</v>
      </c>
      <c r="L38" s="23">
        <f t="shared" si="1"/>
        <v>32</v>
      </c>
      <c r="M38" s="30">
        <v>90</v>
      </c>
      <c r="N38" s="30">
        <v>75</v>
      </c>
      <c r="O38" s="30">
        <v>81</v>
      </c>
      <c r="P38" s="30">
        <v>87</v>
      </c>
      <c r="Q38" s="30">
        <v>75</v>
      </c>
      <c r="R38" s="30">
        <v>83</v>
      </c>
      <c r="S38" s="30">
        <v>77</v>
      </c>
      <c r="T38" s="30">
        <v>67</v>
      </c>
      <c r="U38" s="30">
        <v>87</v>
      </c>
      <c r="V38" s="30">
        <v>86</v>
      </c>
      <c r="W38" s="30">
        <v>81</v>
      </c>
      <c r="X38" s="30">
        <v>74</v>
      </c>
      <c r="Y38" s="30">
        <v>94</v>
      </c>
      <c r="Z38" s="30">
        <v>85</v>
      </c>
      <c r="AA38" s="47">
        <f t="shared" si="2"/>
        <v>81.5714285714286</v>
      </c>
      <c r="AB38" s="23">
        <f t="shared" si="3"/>
        <v>31</v>
      </c>
      <c r="AC38" s="23"/>
      <c r="AD38" s="23" t="s">
        <v>38</v>
      </c>
      <c r="AE38" s="48">
        <f t="shared" si="4"/>
        <v>80.1571428571429</v>
      </c>
      <c r="AF38" s="23">
        <f t="shared" si="5"/>
        <v>31</v>
      </c>
      <c r="AG38" s="60"/>
      <c r="AH38" s="23"/>
    </row>
    <row r="39" spans="1:34">
      <c r="A39" s="20">
        <v>4</v>
      </c>
      <c r="B39" s="21" t="s">
        <v>75</v>
      </c>
      <c r="C39" s="22">
        <v>45</v>
      </c>
      <c r="D39" s="23"/>
      <c r="E39" s="23">
        <v>18</v>
      </c>
      <c r="F39" s="23">
        <v>6</v>
      </c>
      <c r="G39" s="20">
        <v>4</v>
      </c>
      <c r="H39" s="23">
        <v>5</v>
      </c>
      <c r="I39" s="23">
        <v>0</v>
      </c>
      <c r="J39" s="23">
        <v>0</v>
      </c>
      <c r="K39" s="29">
        <f t="shared" si="6"/>
        <v>78</v>
      </c>
      <c r="L39" s="23">
        <f t="shared" si="1"/>
        <v>34</v>
      </c>
      <c r="M39" s="30">
        <v>93</v>
      </c>
      <c r="N39" s="30">
        <v>75</v>
      </c>
      <c r="O39" s="30">
        <v>83</v>
      </c>
      <c r="P39" s="30">
        <v>91</v>
      </c>
      <c r="Q39" s="30">
        <v>78</v>
      </c>
      <c r="R39" s="30">
        <v>81</v>
      </c>
      <c r="S39" s="30">
        <v>72</v>
      </c>
      <c r="T39" s="30">
        <v>79</v>
      </c>
      <c r="U39" s="30">
        <v>86</v>
      </c>
      <c r="V39" s="30">
        <v>86</v>
      </c>
      <c r="W39" s="30">
        <v>90</v>
      </c>
      <c r="X39" s="30">
        <v>61</v>
      </c>
      <c r="Y39" s="30">
        <v>98</v>
      </c>
      <c r="Z39" s="30">
        <v>83</v>
      </c>
      <c r="AA39" s="47">
        <f t="shared" si="2"/>
        <v>82.5714285714286</v>
      </c>
      <c r="AB39" s="23">
        <f t="shared" si="3"/>
        <v>19</v>
      </c>
      <c r="AC39" s="23"/>
      <c r="AD39" s="23" t="s">
        <v>38</v>
      </c>
      <c r="AE39" s="48">
        <f t="shared" si="4"/>
        <v>80.0571428571429</v>
      </c>
      <c r="AF39" s="23">
        <f t="shared" si="5"/>
        <v>32</v>
      </c>
      <c r="AG39" s="60"/>
      <c r="AH39" s="23"/>
    </row>
    <row r="40" spans="1:34">
      <c r="A40" s="20">
        <v>30</v>
      </c>
      <c r="B40" s="21" t="s">
        <v>76</v>
      </c>
      <c r="C40" s="22">
        <v>50</v>
      </c>
      <c r="D40" s="23"/>
      <c r="E40" s="23">
        <v>20</v>
      </c>
      <c r="F40" s="23">
        <v>6</v>
      </c>
      <c r="G40" s="20">
        <v>4</v>
      </c>
      <c r="H40" s="23">
        <v>0</v>
      </c>
      <c r="I40" s="23">
        <v>0</v>
      </c>
      <c r="J40" s="23">
        <v>0</v>
      </c>
      <c r="K40" s="29">
        <f t="shared" si="6"/>
        <v>80</v>
      </c>
      <c r="L40" s="23">
        <f t="shared" si="1"/>
        <v>31</v>
      </c>
      <c r="M40" s="30">
        <v>90</v>
      </c>
      <c r="N40" s="30">
        <v>77</v>
      </c>
      <c r="O40" s="30">
        <v>79</v>
      </c>
      <c r="P40" s="30">
        <v>85</v>
      </c>
      <c r="Q40" s="30">
        <v>74</v>
      </c>
      <c r="R40" s="30">
        <v>63</v>
      </c>
      <c r="S40" s="30">
        <v>72</v>
      </c>
      <c r="T40" s="30">
        <v>82</v>
      </c>
      <c r="U40" s="30">
        <v>85</v>
      </c>
      <c r="V40" s="30">
        <v>84</v>
      </c>
      <c r="W40" s="30">
        <v>79</v>
      </c>
      <c r="X40" s="30">
        <v>72</v>
      </c>
      <c r="Y40" s="30">
        <v>90</v>
      </c>
      <c r="Z40" s="30">
        <v>88</v>
      </c>
      <c r="AA40" s="47">
        <f t="shared" si="2"/>
        <v>80</v>
      </c>
      <c r="AB40" s="23">
        <f t="shared" si="3"/>
        <v>51</v>
      </c>
      <c r="AC40" s="23"/>
      <c r="AD40" s="23" t="s">
        <v>38</v>
      </c>
      <c r="AE40" s="48">
        <f t="shared" si="4"/>
        <v>80</v>
      </c>
      <c r="AF40" s="23">
        <f t="shared" si="5"/>
        <v>33</v>
      </c>
      <c r="AG40" s="60"/>
      <c r="AH40" s="23"/>
    </row>
    <row r="41" spans="1:34">
      <c r="A41" s="20">
        <v>16</v>
      </c>
      <c r="B41" s="21" t="s">
        <v>77</v>
      </c>
      <c r="C41" s="22">
        <v>50</v>
      </c>
      <c r="D41" s="23"/>
      <c r="E41" s="23">
        <v>17</v>
      </c>
      <c r="F41" s="23">
        <v>6</v>
      </c>
      <c r="G41" s="20">
        <v>4</v>
      </c>
      <c r="H41" s="23">
        <v>0</v>
      </c>
      <c r="I41" s="23">
        <v>0</v>
      </c>
      <c r="J41" s="23">
        <v>0</v>
      </c>
      <c r="K41" s="29">
        <f t="shared" si="6"/>
        <v>77</v>
      </c>
      <c r="L41" s="23">
        <f t="shared" si="1"/>
        <v>38</v>
      </c>
      <c r="M41" s="30">
        <v>90</v>
      </c>
      <c r="N41" s="30">
        <v>82</v>
      </c>
      <c r="O41" s="30">
        <v>89</v>
      </c>
      <c r="P41" s="30">
        <v>94</v>
      </c>
      <c r="Q41" s="30">
        <v>77</v>
      </c>
      <c r="R41" s="30">
        <v>76</v>
      </c>
      <c r="S41" s="30">
        <v>70</v>
      </c>
      <c r="T41" s="30">
        <v>82</v>
      </c>
      <c r="U41" s="30">
        <v>83</v>
      </c>
      <c r="V41" s="30">
        <v>84</v>
      </c>
      <c r="W41" s="30">
        <v>77</v>
      </c>
      <c r="X41" s="30">
        <v>80</v>
      </c>
      <c r="Y41" s="30">
        <v>92</v>
      </c>
      <c r="Z41" s="30">
        <v>88</v>
      </c>
      <c r="AA41" s="47">
        <f t="shared" si="2"/>
        <v>83.1428571428571</v>
      </c>
      <c r="AB41" s="23">
        <f t="shared" si="3"/>
        <v>15</v>
      </c>
      <c r="AC41" s="23"/>
      <c r="AD41" s="23" t="s">
        <v>38</v>
      </c>
      <c r="AE41" s="48">
        <f t="shared" si="4"/>
        <v>79.7642857142857</v>
      </c>
      <c r="AF41" s="23">
        <f t="shared" si="5"/>
        <v>34</v>
      </c>
      <c r="AG41" s="60"/>
      <c r="AH41" s="23"/>
    </row>
    <row r="42" spans="1:34">
      <c r="A42" s="20">
        <v>39</v>
      </c>
      <c r="B42" s="21" t="s">
        <v>78</v>
      </c>
      <c r="C42" s="22">
        <v>50</v>
      </c>
      <c r="D42" s="23"/>
      <c r="E42" s="23">
        <v>15</v>
      </c>
      <c r="F42" s="23">
        <v>6</v>
      </c>
      <c r="G42" s="21">
        <v>6</v>
      </c>
      <c r="H42" s="23">
        <v>0</v>
      </c>
      <c r="I42" s="23">
        <v>0</v>
      </c>
      <c r="J42" s="23">
        <v>0</v>
      </c>
      <c r="K42" s="29">
        <f t="shared" si="6"/>
        <v>77</v>
      </c>
      <c r="L42" s="23">
        <f t="shared" si="1"/>
        <v>38</v>
      </c>
      <c r="M42" s="30">
        <v>90</v>
      </c>
      <c r="N42" s="30">
        <v>81</v>
      </c>
      <c r="O42" s="30">
        <v>83</v>
      </c>
      <c r="P42" s="30">
        <v>91</v>
      </c>
      <c r="Q42" s="30">
        <v>79</v>
      </c>
      <c r="R42" s="30">
        <v>73</v>
      </c>
      <c r="S42" s="30">
        <v>77</v>
      </c>
      <c r="T42" s="30">
        <v>82</v>
      </c>
      <c r="U42" s="30">
        <v>86</v>
      </c>
      <c r="V42" s="30">
        <v>84</v>
      </c>
      <c r="W42" s="30">
        <v>78</v>
      </c>
      <c r="X42" s="30">
        <v>77</v>
      </c>
      <c r="Y42" s="30">
        <v>95</v>
      </c>
      <c r="Z42" s="30">
        <v>85</v>
      </c>
      <c r="AA42" s="47">
        <f t="shared" si="2"/>
        <v>82.9285714285714</v>
      </c>
      <c r="AB42" s="23">
        <f t="shared" si="3"/>
        <v>17</v>
      </c>
      <c r="AC42" s="23"/>
      <c r="AD42" s="23" t="s">
        <v>38</v>
      </c>
      <c r="AE42" s="48">
        <f t="shared" si="4"/>
        <v>79.6678571428571</v>
      </c>
      <c r="AF42" s="23">
        <f t="shared" si="5"/>
        <v>35</v>
      </c>
      <c r="AG42" s="60"/>
      <c r="AH42" s="23"/>
    </row>
    <row r="43" spans="1:34">
      <c r="A43" s="20">
        <v>32</v>
      </c>
      <c r="B43" s="21" t="s">
        <v>79</v>
      </c>
      <c r="C43" s="22">
        <v>50</v>
      </c>
      <c r="D43" s="23"/>
      <c r="E43" s="23">
        <v>13</v>
      </c>
      <c r="F43" s="23">
        <v>6</v>
      </c>
      <c r="G43" s="21">
        <v>4</v>
      </c>
      <c r="H43" s="23">
        <v>5</v>
      </c>
      <c r="I43" s="23">
        <v>0</v>
      </c>
      <c r="J43" s="23">
        <v>0</v>
      </c>
      <c r="K43" s="29">
        <f t="shared" si="6"/>
        <v>78</v>
      </c>
      <c r="L43" s="23">
        <f t="shared" si="1"/>
        <v>34</v>
      </c>
      <c r="M43" s="30">
        <v>97</v>
      </c>
      <c r="N43" s="30">
        <v>70</v>
      </c>
      <c r="O43" s="30">
        <v>78</v>
      </c>
      <c r="P43" s="30">
        <v>87</v>
      </c>
      <c r="Q43" s="30">
        <v>79</v>
      </c>
      <c r="R43" s="30">
        <v>74</v>
      </c>
      <c r="S43" s="30">
        <v>60</v>
      </c>
      <c r="T43" s="30">
        <v>85</v>
      </c>
      <c r="U43" s="30">
        <v>83</v>
      </c>
      <c r="V43" s="30">
        <v>95</v>
      </c>
      <c r="W43" s="30">
        <v>79</v>
      </c>
      <c r="X43" s="30">
        <v>67</v>
      </c>
      <c r="Y43" s="30">
        <v>94</v>
      </c>
      <c r="Z43" s="30">
        <v>88</v>
      </c>
      <c r="AA43" s="47">
        <f t="shared" si="2"/>
        <v>81.1428571428571</v>
      </c>
      <c r="AB43" s="23">
        <f t="shared" si="3"/>
        <v>36</v>
      </c>
      <c r="AC43" s="23"/>
      <c r="AD43" s="23" t="s">
        <v>38</v>
      </c>
      <c r="AE43" s="48">
        <f t="shared" si="4"/>
        <v>79.4142857142857</v>
      </c>
      <c r="AF43" s="23">
        <f t="shared" si="5"/>
        <v>36</v>
      </c>
      <c r="AG43" s="60"/>
      <c r="AH43" s="23"/>
    </row>
    <row r="44" spans="1:34">
      <c r="A44" s="20">
        <v>55</v>
      </c>
      <c r="B44" s="21" t="s">
        <v>80</v>
      </c>
      <c r="C44" s="22">
        <v>50</v>
      </c>
      <c r="D44" s="23"/>
      <c r="E44" s="23">
        <v>13</v>
      </c>
      <c r="F44" s="23">
        <v>6</v>
      </c>
      <c r="G44" s="21">
        <v>4</v>
      </c>
      <c r="H44" s="23">
        <v>5</v>
      </c>
      <c r="I44" s="23">
        <v>0</v>
      </c>
      <c r="J44" s="23">
        <v>0</v>
      </c>
      <c r="K44" s="29">
        <f t="shared" si="6"/>
        <v>78</v>
      </c>
      <c r="L44" s="23">
        <f t="shared" si="1"/>
        <v>34</v>
      </c>
      <c r="M44" s="30">
        <v>97</v>
      </c>
      <c r="N44" s="30">
        <v>81</v>
      </c>
      <c r="O44" s="30">
        <v>76</v>
      </c>
      <c r="P44" s="30">
        <v>90</v>
      </c>
      <c r="Q44" s="30">
        <v>90</v>
      </c>
      <c r="R44" s="30">
        <v>85</v>
      </c>
      <c r="S44" s="30">
        <v>62</v>
      </c>
      <c r="T44" s="30">
        <v>74</v>
      </c>
      <c r="U44" s="30">
        <v>82</v>
      </c>
      <c r="V44" s="30">
        <v>81</v>
      </c>
      <c r="W44" s="30">
        <v>77</v>
      </c>
      <c r="X44" s="30">
        <v>67</v>
      </c>
      <c r="Y44" s="30">
        <v>91</v>
      </c>
      <c r="Z44" s="30">
        <v>80</v>
      </c>
      <c r="AA44" s="47">
        <f t="shared" si="2"/>
        <v>80.9285714285714</v>
      </c>
      <c r="AB44" s="23">
        <f t="shared" si="3"/>
        <v>41</v>
      </c>
      <c r="AC44" s="23"/>
      <c r="AD44" s="23" t="s">
        <v>38</v>
      </c>
      <c r="AE44" s="48">
        <f t="shared" si="4"/>
        <v>79.3178571428572</v>
      </c>
      <c r="AF44" s="23">
        <f t="shared" si="5"/>
        <v>37</v>
      </c>
      <c r="AG44" s="60"/>
      <c r="AH44" s="23"/>
    </row>
    <row r="45" spans="1:34">
      <c r="A45" s="20">
        <v>49</v>
      </c>
      <c r="B45" s="21" t="s">
        <v>81</v>
      </c>
      <c r="C45" s="22">
        <v>52</v>
      </c>
      <c r="D45" s="23"/>
      <c r="E45" s="23">
        <v>16</v>
      </c>
      <c r="F45" s="23">
        <v>6</v>
      </c>
      <c r="G45" s="21">
        <v>4</v>
      </c>
      <c r="H45" s="23">
        <v>0</v>
      </c>
      <c r="I45" s="23">
        <v>0</v>
      </c>
      <c r="J45" s="23">
        <v>0</v>
      </c>
      <c r="K45" s="29">
        <f t="shared" si="6"/>
        <v>78</v>
      </c>
      <c r="L45" s="23">
        <f t="shared" si="1"/>
        <v>34</v>
      </c>
      <c r="M45" s="30">
        <v>90</v>
      </c>
      <c r="N45" s="30">
        <v>77</v>
      </c>
      <c r="O45" s="30">
        <v>81</v>
      </c>
      <c r="P45" s="30">
        <v>86</v>
      </c>
      <c r="Q45" s="30">
        <v>79</v>
      </c>
      <c r="R45" s="30">
        <v>85</v>
      </c>
      <c r="S45" s="30">
        <v>79</v>
      </c>
      <c r="T45" s="30">
        <v>67</v>
      </c>
      <c r="U45" s="30">
        <v>83</v>
      </c>
      <c r="V45" s="30">
        <v>82</v>
      </c>
      <c r="W45" s="30">
        <v>78</v>
      </c>
      <c r="X45" s="30">
        <v>64</v>
      </c>
      <c r="Y45" s="30">
        <v>96</v>
      </c>
      <c r="Z45" s="30">
        <v>85</v>
      </c>
      <c r="AA45" s="47">
        <f t="shared" si="2"/>
        <v>80.8571428571429</v>
      </c>
      <c r="AB45" s="23">
        <f t="shared" si="3"/>
        <v>42</v>
      </c>
      <c r="AC45" s="23"/>
      <c r="AD45" s="23" t="s">
        <v>38</v>
      </c>
      <c r="AE45" s="48">
        <f t="shared" si="4"/>
        <v>79.2857142857143</v>
      </c>
      <c r="AF45" s="23">
        <f t="shared" si="5"/>
        <v>38</v>
      </c>
      <c r="AG45" s="60"/>
      <c r="AH45" s="23"/>
    </row>
    <row r="46" spans="1:34">
      <c r="A46" s="20">
        <v>29</v>
      </c>
      <c r="B46" s="21" t="s">
        <v>82</v>
      </c>
      <c r="C46" s="22">
        <v>50</v>
      </c>
      <c r="D46" s="23"/>
      <c r="E46" s="23">
        <v>14</v>
      </c>
      <c r="F46" s="23">
        <v>6</v>
      </c>
      <c r="G46" s="21">
        <v>4</v>
      </c>
      <c r="H46" s="23">
        <v>5</v>
      </c>
      <c r="I46" s="23">
        <v>0</v>
      </c>
      <c r="J46" s="23">
        <v>0</v>
      </c>
      <c r="K46" s="29">
        <f t="shared" si="6"/>
        <v>79</v>
      </c>
      <c r="L46" s="23">
        <f t="shared" si="1"/>
        <v>32</v>
      </c>
      <c r="M46" s="30">
        <v>97</v>
      </c>
      <c r="N46" s="30">
        <v>68</v>
      </c>
      <c r="O46" s="30">
        <v>79</v>
      </c>
      <c r="P46" s="30">
        <v>85</v>
      </c>
      <c r="Q46" s="30">
        <v>80</v>
      </c>
      <c r="R46" s="30">
        <v>83</v>
      </c>
      <c r="S46" s="30">
        <v>60</v>
      </c>
      <c r="T46" s="30">
        <v>75</v>
      </c>
      <c r="U46" s="30">
        <v>74</v>
      </c>
      <c r="V46" s="30">
        <v>86</v>
      </c>
      <c r="W46" s="30">
        <v>78</v>
      </c>
      <c r="X46" s="30">
        <v>65</v>
      </c>
      <c r="Y46" s="30">
        <v>91</v>
      </c>
      <c r="Z46" s="30">
        <v>78</v>
      </c>
      <c r="AA46" s="47">
        <f t="shared" si="2"/>
        <v>78.5</v>
      </c>
      <c r="AB46" s="23">
        <f t="shared" si="3"/>
        <v>55</v>
      </c>
      <c r="AC46" s="23"/>
      <c r="AD46" s="23" t="s">
        <v>38</v>
      </c>
      <c r="AE46" s="48">
        <f t="shared" si="4"/>
        <v>78.775</v>
      </c>
      <c r="AF46" s="23">
        <f t="shared" si="5"/>
        <v>39</v>
      </c>
      <c r="AG46" s="60"/>
      <c r="AH46" s="23"/>
    </row>
    <row r="47" spans="1:34">
      <c r="A47" s="20">
        <v>38</v>
      </c>
      <c r="B47" s="21" t="s">
        <v>83</v>
      </c>
      <c r="C47" s="22">
        <v>50</v>
      </c>
      <c r="D47" s="23"/>
      <c r="E47" s="23">
        <v>15</v>
      </c>
      <c r="F47" s="23">
        <v>6</v>
      </c>
      <c r="G47" s="24">
        <v>4</v>
      </c>
      <c r="H47" s="23">
        <v>0</v>
      </c>
      <c r="I47" s="23">
        <v>0</v>
      </c>
      <c r="J47" s="23">
        <v>0</v>
      </c>
      <c r="K47" s="29">
        <f t="shared" si="6"/>
        <v>75</v>
      </c>
      <c r="L47" s="23">
        <f t="shared" si="1"/>
        <v>43</v>
      </c>
      <c r="M47" s="30">
        <v>90</v>
      </c>
      <c r="N47" s="30">
        <v>80</v>
      </c>
      <c r="O47" s="30">
        <v>71</v>
      </c>
      <c r="P47" s="30">
        <v>92</v>
      </c>
      <c r="Q47" s="30">
        <v>75</v>
      </c>
      <c r="R47" s="30">
        <v>85</v>
      </c>
      <c r="S47" s="30">
        <v>82</v>
      </c>
      <c r="T47" s="30">
        <v>75</v>
      </c>
      <c r="U47" s="30">
        <v>86</v>
      </c>
      <c r="V47" s="30">
        <v>90</v>
      </c>
      <c r="W47" s="30">
        <v>77</v>
      </c>
      <c r="X47" s="30">
        <v>71</v>
      </c>
      <c r="Y47" s="30">
        <v>100</v>
      </c>
      <c r="Z47" s="30">
        <v>88</v>
      </c>
      <c r="AA47" s="47">
        <f t="shared" si="2"/>
        <v>83</v>
      </c>
      <c r="AB47" s="23">
        <f t="shared" si="3"/>
        <v>16</v>
      </c>
      <c r="AC47" s="23"/>
      <c r="AD47" s="23" t="s">
        <v>38</v>
      </c>
      <c r="AE47" s="48">
        <f t="shared" si="4"/>
        <v>78.6</v>
      </c>
      <c r="AF47" s="23">
        <f t="shared" si="5"/>
        <v>40</v>
      </c>
      <c r="AG47" s="60"/>
      <c r="AH47" s="23"/>
    </row>
    <row r="48" spans="1:34">
      <c r="A48" s="20">
        <v>10</v>
      </c>
      <c r="B48" s="21" t="s">
        <v>84</v>
      </c>
      <c r="C48" s="22">
        <f>操行分!D10/32.89*60</f>
        <v>52.9036181210094</v>
      </c>
      <c r="D48" s="23"/>
      <c r="E48" s="23">
        <v>13</v>
      </c>
      <c r="F48" s="23">
        <v>6</v>
      </c>
      <c r="G48" s="24">
        <v>4</v>
      </c>
      <c r="H48" s="23">
        <v>0</v>
      </c>
      <c r="I48" s="23">
        <v>0</v>
      </c>
      <c r="J48" s="23">
        <v>0</v>
      </c>
      <c r="K48" s="29">
        <f t="shared" si="6"/>
        <v>75.9036181210094</v>
      </c>
      <c r="L48" s="23">
        <f t="shared" si="1"/>
        <v>42</v>
      </c>
      <c r="M48" s="30">
        <v>90</v>
      </c>
      <c r="N48" s="30">
        <v>76</v>
      </c>
      <c r="O48" s="30">
        <v>79</v>
      </c>
      <c r="P48" s="30">
        <v>93</v>
      </c>
      <c r="Q48" s="30">
        <v>79</v>
      </c>
      <c r="R48" s="30">
        <v>60</v>
      </c>
      <c r="S48" s="30">
        <v>67</v>
      </c>
      <c r="T48" s="30">
        <v>89</v>
      </c>
      <c r="U48" s="30">
        <v>81</v>
      </c>
      <c r="V48" s="30">
        <v>93</v>
      </c>
      <c r="W48" s="30">
        <v>78</v>
      </c>
      <c r="X48" s="30">
        <v>90</v>
      </c>
      <c r="Y48" s="30">
        <v>86</v>
      </c>
      <c r="Z48" s="30">
        <v>83</v>
      </c>
      <c r="AA48" s="47">
        <f t="shared" si="2"/>
        <v>81.7142857142857</v>
      </c>
      <c r="AB48" s="23">
        <f t="shared" si="3"/>
        <v>30</v>
      </c>
      <c r="AC48" s="23"/>
      <c r="AD48" s="23" t="s">
        <v>38</v>
      </c>
      <c r="AE48" s="48">
        <f t="shared" si="4"/>
        <v>78.5184185379838</v>
      </c>
      <c r="AF48" s="23">
        <f t="shared" si="5"/>
        <v>41</v>
      </c>
      <c r="AG48" s="60"/>
      <c r="AH48" s="23"/>
    </row>
    <row r="49" spans="1:34">
      <c r="A49" s="20">
        <v>44</v>
      </c>
      <c r="B49" s="26" t="s">
        <v>85</v>
      </c>
      <c r="C49" s="22">
        <v>50</v>
      </c>
      <c r="D49" s="23"/>
      <c r="E49" s="23">
        <v>16</v>
      </c>
      <c r="F49" s="23">
        <v>6</v>
      </c>
      <c r="G49" s="24">
        <v>4</v>
      </c>
      <c r="H49" s="23">
        <v>0</v>
      </c>
      <c r="I49" s="23">
        <v>0</v>
      </c>
      <c r="J49" s="23">
        <v>0</v>
      </c>
      <c r="K49" s="29">
        <f t="shared" si="6"/>
        <v>76</v>
      </c>
      <c r="L49" s="23">
        <f t="shared" si="1"/>
        <v>40</v>
      </c>
      <c r="M49" s="30">
        <v>90</v>
      </c>
      <c r="N49" s="30">
        <v>81</v>
      </c>
      <c r="O49" s="30">
        <v>77</v>
      </c>
      <c r="P49" s="30">
        <v>92</v>
      </c>
      <c r="Q49" s="30">
        <v>83</v>
      </c>
      <c r="R49" s="30">
        <v>62</v>
      </c>
      <c r="S49" s="30">
        <v>73</v>
      </c>
      <c r="T49" s="30">
        <v>75</v>
      </c>
      <c r="U49" s="30">
        <v>87</v>
      </c>
      <c r="V49" s="30">
        <v>87</v>
      </c>
      <c r="W49" s="30">
        <v>78</v>
      </c>
      <c r="X49" s="30">
        <v>74</v>
      </c>
      <c r="Y49" s="30">
        <v>93</v>
      </c>
      <c r="Z49" s="30">
        <v>80</v>
      </c>
      <c r="AA49" s="47">
        <f t="shared" si="2"/>
        <v>80.8571428571429</v>
      </c>
      <c r="AB49" s="23">
        <f t="shared" si="3"/>
        <v>42</v>
      </c>
      <c r="AC49" s="23"/>
      <c r="AD49" s="23" t="s">
        <v>38</v>
      </c>
      <c r="AE49" s="48">
        <f t="shared" si="4"/>
        <v>78.1857142857143</v>
      </c>
      <c r="AF49" s="23">
        <f t="shared" si="5"/>
        <v>42</v>
      </c>
      <c r="AG49" s="60"/>
      <c r="AH49" s="23"/>
    </row>
    <row r="50" spans="1:34">
      <c r="A50" s="20">
        <v>22</v>
      </c>
      <c r="B50" s="21" t="s">
        <v>86</v>
      </c>
      <c r="C50" s="22">
        <v>50</v>
      </c>
      <c r="D50" s="23"/>
      <c r="E50" s="23">
        <v>16</v>
      </c>
      <c r="F50" s="23">
        <v>6</v>
      </c>
      <c r="G50" s="24">
        <v>4</v>
      </c>
      <c r="H50" s="23">
        <v>0</v>
      </c>
      <c r="I50" s="23">
        <v>0</v>
      </c>
      <c r="J50" s="23">
        <v>0</v>
      </c>
      <c r="K50" s="29">
        <f t="shared" si="6"/>
        <v>76</v>
      </c>
      <c r="L50" s="23">
        <f t="shared" si="1"/>
        <v>40</v>
      </c>
      <c r="M50" s="30">
        <v>89</v>
      </c>
      <c r="N50" s="30">
        <v>81</v>
      </c>
      <c r="O50" s="30">
        <v>83</v>
      </c>
      <c r="P50" s="30">
        <v>87</v>
      </c>
      <c r="Q50" s="30">
        <v>74</v>
      </c>
      <c r="R50" s="30">
        <v>67</v>
      </c>
      <c r="S50" s="30">
        <v>60</v>
      </c>
      <c r="T50" s="30">
        <v>85</v>
      </c>
      <c r="U50" s="30">
        <v>83</v>
      </c>
      <c r="V50" s="30">
        <v>81</v>
      </c>
      <c r="W50" s="30">
        <v>78</v>
      </c>
      <c r="X50" s="30">
        <v>77</v>
      </c>
      <c r="Y50" s="30">
        <v>96</v>
      </c>
      <c r="Z50" s="30">
        <v>83</v>
      </c>
      <c r="AA50" s="47">
        <f t="shared" si="2"/>
        <v>80.2857142857143</v>
      </c>
      <c r="AB50" s="23">
        <f t="shared" si="3"/>
        <v>49</v>
      </c>
      <c r="AC50" s="23"/>
      <c r="AD50" s="23" t="s">
        <v>38</v>
      </c>
      <c r="AE50" s="48">
        <f t="shared" si="4"/>
        <v>77.9285714285714</v>
      </c>
      <c r="AF50" s="23">
        <f t="shared" si="5"/>
        <v>43</v>
      </c>
      <c r="AG50" s="60"/>
      <c r="AH50" s="23"/>
    </row>
    <row r="51" spans="1:34">
      <c r="A51" s="20">
        <v>11</v>
      </c>
      <c r="B51" s="21" t="s">
        <v>87</v>
      </c>
      <c r="C51" s="22">
        <f>操行分!D11/32.89*60</f>
        <v>51.0793554271815</v>
      </c>
      <c r="D51" s="23"/>
      <c r="E51" s="23">
        <v>13</v>
      </c>
      <c r="F51" s="23">
        <v>6</v>
      </c>
      <c r="G51" s="21">
        <v>4</v>
      </c>
      <c r="H51" s="23">
        <v>0</v>
      </c>
      <c r="I51" s="23">
        <v>0</v>
      </c>
      <c r="J51" s="23">
        <v>0</v>
      </c>
      <c r="K51" s="29">
        <f t="shared" si="6"/>
        <v>74.0793554271815</v>
      </c>
      <c r="L51" s="23">
        <f t="shared" si="1"/>
        <v>46</v>
      </c>
      <c r="M51" s="30">
        <v>90</v>
      </c>
      <c r="N51" s="30">
        <v>78</v>
      </c>
      <c r="O51" s="30">
        <v>78</v>
      </c>
      <c r="P51" s="30">
        <v>91</v>
      </c>
      <c r="Q51" s="30">
        <v>80</v>
      </c>
      <c r="R51" s="30">
        <v>85</v>
      </c>
      <c r="S51" s="30">
        <v>75</v>
      </c>
      <c r="T51" s="30">
        <v>83</v>
      </c>
      <c r="U51" s="30">
        <v>85</v>
      </c>
      <c r="V51" s="30">
        <v>89</v>
      </c>
      <c r="W51" s="30">
        <v>78</v>
      </c>
      <c r="X51" s="30">
        <v>67</v>
      </c>
      <c r="Y51" s="30">
        <v>89</v>
      </c>
      <c r="Z51" s="30">
        <v>83</v>
      </c>
      <c r="AA51" s="47">
        <f t="shared" si="2"/>
        <v>82.2142857142857</v>
      </c>
      <c r="AB51" s="23">
        <f t="shared" si="3"/>
        <v>24</v>
      </c>
      <c r="AC51" s="23"/>
      <c r="AD51" s="23" t="s">
        <v>38</v>
      </c>
      <c r="AE51" s="48">
        <f t="shared" si="4"/>
        <v>77.7400740563784</v>
      </c>
      <c r="AF51" s="23">
        <f t="shared" si="5"/>
        <v>44</v>
      </c>
      <c r="AG51" s="60"/>
      <c r="AH51" s="23"/>
    </row>
    <row r="52" spans="1:34">
      <c r="A52" s="20">
        <v>25</v>
      </c>
      <c r="B52" s="26" t="s">
        <v>88</v>
      </c>
      <c r="C52" s="22">
        <v>45</v>
      </c>
      <c r="D52" s="23"/>
      <c r="E52" s="23">
        <v>18</v>
      </c>
      <c r="F52" s="23">
        <v>6</v>
      </c>
      <c r="G52" s="21">
        <v>6</v>
      </c>
      <c r="H52" s="23">
        <v>0</v>
      </c>
      <c r="I52" s="23">
        <v>0</v>
      </c>
      <c r="J52" s="23">
        <v>0</v>
      </c>
      <c r="K52" s="29">
        <f t="shared" si="6"/>
        <v>75</v>
      </c>
      <c r="L52" s="23">
        <f t="shared" si="1"/>
        <v>43</v>
      </c>
      <c r="M52" s="30">
        <v>94</v>
      </c>
      <c r="N52" s="30">
        <v>78</v>
      </c>
      <c r="O52" s="30">
        <v>82</v>
      </c>
      <c r="P52" s="30">
        <v>89</v>
      </c>
      <c r="Q52" s="30">
        <v>82</v>
      </c>
      <c r="R52" s="30">
        <v>87</v>
      </c>
      <c r="S52" s="30">
        <v>62</v>
      </c>
      <c r="T52" s="30">
        <v>75</v>
      </c>
      <c r="U52" s="30">
        <v>75</v>
      </c>
      <c r="V52" s="30">
        <v>91</v>
      </c>
      <c r="W52" s="30">
        <v>80</v>
      </c>
      <c r="X52" s="30">
        <v>67</v>
      </c>
      <c r="Y52" s="30">
        <v>95</v>
      </c>
      <c r="Z52" s="30">
        <v>78</v>
      </c>
      <c r="AA52" s="47">
        <f t="shared" si="2"/>
        <v>81.0714285714286</v>
      </c>
      <c r="AB52" s="23">
        <f t="shared" si="3"/>
        <v>38</v>
      </c>
      <c r="AC52" s="23"/>
      <c r="AD52" s="23" t="s">
        <v>38</v>
      </c>
      <c r="AE52" s="48">
        <f t="shared" si="4"/>
        <v>77.7321428571429</v>
      </c>
      <c r="AF52" s="23">
        <f t="shared" si="5"/>
        <v>45</v>
      </c>
      <c r="AG52" s="60"/>
      <c r="AH52" s="23"/>
    </row>
    <row r="53" spans="1:34">
      <c r="A53" s="20">
        <v>20</v>
      </c>
      <c r="B53" s="21" t="s">
        <v>89</v>
      </c>
      <c r="C53" s="22">
        <v>50</v>
      </c>
      <c r="D53" s="23"/>
      <c r="E53" s="23">
        <v>15</v>
      </c>
      <c r="F53" s="23">
        <v>6</v>
      </c>
      <c r="G53" s="24">
        <v>4</v>
      </c>
      <c r="H53" s="23">
        <v>0</v>
      </c>
      <c r="I53" s="23">
        <v>0</v>
      </c>
      <c r="J53" s="23">
        <v>0</v>
      </c>
      <c r="K53" s="29">
        <f t="shared" si="6"/>
        <v>75</v>
      </c>
      <c r="L53" s="23">
        <f t="shared" si="1"/>
        <v>43</v>
      </c>
      <c r="M53" s="30">
        <v>90</v>
      </c>
      <c r="N53" s="30">
        <v>80</v>
      </c>
      <c r="O53" s="30">
        <v>81</v>
      </c>
      <c r="P53" s="30">
        <v>89</v>
      </c>
      <c r="Q53" s="30">
        <v>81</v>
      </c>
      <c r="R53" s="30">
        <v>74</v>
      </c>
      <c r="S53" s="30">
        <v>50</v>
      </c>
      <c r="T53" s="30">
        <v>88</v>
      </c>
      <c r="U53" s="30">
        <v>85</v>
      </c>
      <c r="V53" s="30">
        <v>85</v>
      </c>
      <c r="W53" s="30">
        <v>78</v>
      </c>
      <c r="X53" s="30">
        <v>72</v>
      </c>
      <c r="Y53" s="30">
        <v>96</v>
      </c>
      <c r="Z53" s="30">
        <v>80</v>
      </c>
      <c r="AA53" s="47">
        <f t="shared" si="2"/>
        <v>80.6428571428571</v>
      </c>
      <c r="AB53" s="23">
        <f t="shared" si="3"/>
        <v>46</v>
      </c>
      <c r="AC53" s="23"/>
      <c r="AD53" s="23" t="s">
        <v>38</v>
      </c>
      <c r="AE53" s="48">
        <f t="shared" si="4"/>
        <v>77.5392857142857</v>
      </c>
      <c r="AF53" s="23">
        <f t="shared" si="5"/>
        <v>46</v>
      </c>
      <c r="AG53" s="60"/>
      <c r="AH53" s="23"/>
    </row>
    <row r="54" spans="1:34">
      <c r="A54" s="20">
        <v>34</v>
      </c>
      <c r="B54" s="21" t="s">
        <v>90</v>
      </c>
      <c r="C54" s="22">
        <v>50</v>
      </c>
      <c r="D54" s="23"/>
      <c r="E54" s="23">
        <v>13</v>
      </c>
      <c r="F54" s="23">
        <v>6</v>
      </c>
      <c r="G54" s="21">
        <v>4</v>
      </c>
      <c r="H54" s="23">
        <v>0</v>
      </c>
      <c r="I54" s="23">
        <v>0</v>
      </c>
      <c r="J54" s="23">
        <v>0</v>
      </c>
      <c r="K54" s="29">
        <f t="shared" si="6"/>
        <v>73</v>
      </c>
      <c r="L54" s="23">
        <f t="shared" si="1"/>
        <v>47</v>
      </c>
      <c r="M54" s="30">
        <v>90</v>
      </c>
      <c r="N54" s="30">
        <v>84</v>
      </c>
      <c r="O54" s="30">
        <v>80</v>
      </c>
      <c r="P54" s="30">
        <v>90</v>
      </c>
      <c r="Q54" s="30">
        <v>81</v>
      </c>
      <c r="R54" s="30">
        <v>75</v>
      </c>
      <c r="S54" s="30">
        <v>73</v>
      </c>
      <c r="T54" s="30">
        <v>81</v>
      </c>
      <c r="U54" s="30">
        <v>83</v>
      </c>
      <c r="V54" s="30">
        <v>85</v>
      </c>
      <c r="W54" s="30">
        <v>79</v>
      </c>
      <c r="X54" s="30">
        <v>70</v>
      </c>
      <c r="Y54" s="30">
        <v>94</v>
      </c>
      <c r="Z54" s="30">
        <v>83</v>
      </c>
      <c r="AA54" s="47">
        <f t="shared" si="2"/>
        <v>82</v>
      </c>
      <c r="AB54" s="23">
        <f t="shared" si="3"/>
        <v>25</v>
      </c>
      <c r="AC54" s="23"/>
      <c r="AD54" s="23" t="s">
        <v>38</v>
      </c>
      <c r="AE54" s="48">
        <f t="shared" si="4"/>
        <v>77.05</v>
      </c>
      <c r="AF54" s="23">
        <f t="shared" si="5"/>
        <v>47</v>
      </c>
      <c r="AG54" s="60"/>
      <c r="AH54" s="23"/>
    </row>
    <row r="55" spans="1:34">
      <c r="A55" s="20">
        <v>27</v>
      </c>
      <c r="B55" s="21" t="s">
        <v>91</v>
      </c>
      <c r="C55" s="22">
        <v>50</v>
      </c>
      <c r="D55" s="23"/>
      <c r="E55" s="23">
        <v>13</v>
      </c>
      <c r="F55" s="23">
        <v>6</v>
      </c>
      <c r="G55" s="21">
        <v>4</v>
      </c>
      <c r="H55" s="23">
        <v>0</v>
      </c>
      <c r="I55" s="23">
        <v>0</v>
      </c>
      <c r="J55" s="23">
        <v>0</v>
      </c>
      <c r="K55" s="29">
        <f t="shared" si="6"/>
        <v>73</v>
      </c>
      <c r="L55" s="23">
        <f t="shared" si="1"/>
        <v>47</v>
      </c>
      <c r="M55" s="30">
        <v>90</v>
      </c>
      <c r="N55" s="30">
        <v>82</v>
      </c>
      <c r="O55" s="30">
        <v>79</v>
      </c>
      <c r="P55" s="30">
        <v>84</v>
      </c>
      <c r="Q55" s="30">
        <v>85</v>
      </c>
      <c r="R55" s="30">
        <v>78</v>
      </c>
      <c r="S55" s="30">
        <v>71</v>
      </c>
      <c r="T55" s="30">
        <v>83</v>
      </c>
      <c r="U55" s="30">
        <v>84</v>
      </c>
      <c r="V55" s="30">
        <v>87</v>
      </c>
      <c r="W55" s="30">
        <v>77</v>
      </c>
      <c r="X55" s="30">
        <v>71</v>
      </c>
      <c r="Y55" s="30">
        <v>94</v>
      </c>
      <c r="Z55" s="30">
        <v>75</v>
      </c>
      <c r="AA55" s="47">
        <f t="shared" si="2"/>
        <v>81.4285714285714</v>
      </c>
      <c r="AB55" s="23">
        <f t="shared" si="3"/>
        <v>32</v>
      </c>
      <c r="AC55" s="23"/>
      <c r="AD55" s="23" t="s">
        <v>38</v>
      </c>
      <c r="AE55" s="48">
        <f t="shared" si="4"/>
        <v>76.7928571428571</v>
      </c>
      <c r="AF55" s="23">
        <f t="shared" si="5"/>
        <v>48</v>
      </c>
      <c r="AG55" s="60"/>
      <c r="AH55" s="23"/>
    </row>
    <row r="56" spans="1:34">
      <c r="A56" s="20">
        <v>47</v>
      </c>
      <c r="B56" s="21" t="s">
        <v>92</v>
      </c>
      <c r="C56" s="22">
        <v>50</v>
      </c>
      <c r="D56" s="23"/>
      <c r="E56" s="23">
        <v>13</v>
      </c>
      <c r="F56" s="23">
        <v>6</v>
      </c>
      <c r="G56" s="21">
        <v>4</v>
      </c>
      <c r="H56" s="23">
        <v>0</v>
      </c>
      <c r="I56" s="23">
        <v>0</v>
      </c>
      <c r="J56" s="23">
        <v>0</v>
      </c>
      <c r="K56" s="29">
        <f t="shared" si="6"/>
        <v>73</v>
      </c>
      <c r="L56" s="23">
        <f t="shared" si="1"/>
        <v>47</v>
      </c>
      <c r="M56" s="30">
        <v>90</v>
      </c>
      <c r="N56" s="30">
        <v>82</v>
      </c>
      <c r="O56" s="30">
        <v>78</v>
      </c>
      <c r="P56" s="30">
        <v>91</v>
      </c>
      <c r="Q56" s="30">
        <v>76</v>
      </c>
      <c r="R56" s="30">
        <v>80</v>
      </c>
      <c r="S56" s="30">
        <v>66</v>
      </c>
      <c r="T56" s="30">
        <v>76</v>
      </c>
      <c r="U56" s="30">
        <v>83</v>
      </c>
      <c r="V56" s="30">
        <v>90</v>
      </c>
      <c r="W56" s="30">
        <v>79</v>
      </c>
      <c r="X56" s="30">
        <v>74</v>
      </c>
      <c r="Y56" s="30">
        <v>92</v>
      </c>
      <c r="Z56" s="30">
        <v>83</v>
      </c>
      <c r="AA56" s="47">
        <f t="shared" si="2"/>
        <v>81.4285714285714</v>
      </c>
      <c r="AB56" s="23">
        <f t="shared" si="3"/>
        <v>32</v>
      </c>
      <c r="AC56" s="23"/>
      <c r="AD56" s="23" t="s">
        <v>38</v>
      </c>
      <c r="AE56" s="48">
        <f t="shared" si="4"/>
        <v>76.7928571428571</v>
      </c>
      <c r="AF56" s="23">
        <f t="shared" si="5"/>
        <v>48</v>
      </c>
      <c r="AG56" s="60"/>
      <c r="AH56" s="23"/>
    </row>
    <row r="57" spans="1:34">
      <c r="A57" s="20">
        <v>3</v>
      </c>
      <c r="B57" s="21" t="s">
        <v>93</v>
      </c>
      <c r="C57" s="22">
        <v>50</v>
      </c>
      <c r="D57" s="23"/>
      <c r="E57" s="23">
        <v>13</v>
      </c>
      <c r="F57" s="23">
        <v>6</v>
      </c>
      <c r="G57" s="21">
        <v>4</v>
      </c>
      <c r="H57" s="23">
        <v>0</v>
      </c>
      <c r="I57" s="23">
        <v>0</v>
      </c>
      <c r="J57" s="23">
        <v>0</v>
      </c>
      <c r="K57" s="29">
        <f t="shared" si="6"/>
        <v>73</v>
      </c>
      <c r="L57" s="23">
        <f t="shared" si="1"/>
        <v>47</v>
      </c>
      <c r="M57" s="30">
        <v>90</v>
      </c>
      <c r="N57" s="30">
        <v>88</v>
      </c>
      <c r="O57" s="30">
        <v>77</v>
      </c>
      <c r="P57" s="30">
        <v>90</v>
      </c>
      <c r="Q57" s="30">
        <v>78</v>
      </c>
      <c r="R57" s="30">
        <v>73</v>
      </c>
      <c r="S57" s="30">
        <v>66</v>
      </c>
      <c r="T57" s="30">
        <v>86</v>
      </c>
      <c r="U57" s="30">
        <v>70</v>
      </c>
      <c r="V57" s="30">
        <v>87</v>
      </c>
      <c r="W57" s="30">
        <v>75</v>
      </c>
      <c r="X57" s="30">
        <v>71</v>
      </c>
      <c r="Y57" s="30">
        <v>98</v>
      </c>
      <c r="Z57" s="30">
        <v>88</v>
      </c>
      <c r="AA57" s="47">
        <f t="shared" si="2"/>
        <v>81.2142857142857</v>
      </c>
      <c r="AB57" s="23">
        <f t="shared" si="3"/>
        <v>35</v>
      </c>
      <c r="AC57" s="23"/>
      <c r="AD57" s="23" t="s">
        <v>38</v>
      </c>
      <c r="AE57" s="48">
        <f t="shared" si="4"/>
        <v>76.6964285714286</v>
      </c>
      <c r="AF57" s="23">
        <f t="shared" si="5"/>
        <v>50</v>
      </c>
      <c r="AG57" s="60"/>
      <c r="AH57" s="23"/>
    </row>
    <row r="58" spans="1:34">
      <c r="A58" s="20">
        <v>19</v>
      </c>
      <c r="B58" s="21" t="s">
        <v>94</v>
      </c>
      <c r="C58" s="22">
        <v>50</v>
      </c>
      <c r="D58" s="23"/>
      <c r="E58" s="23">
        <v>13</v>
      </c>
      <c r="F58" s="23">
        <v>6</v>
      </c>
      <c r="G58" s="21">
        <v>4</v>
      </c>
      <c r="H58" s="23">
        <v>0</v>
      </c>
      <c r="I58" s="23">
        <v>0</v>
      </c>
      <c r="J58" s="23">
        <v>0</v>
      </c>
      <c r="K58" s="29">
        <f t="shared" si="6"/>
        <v>73</v>
      </c>
      <c r="L58" s="23">
        <f t="shared" si="1"/>
        <v>47</v>
      </c>
      <c r="M58" s="30">
        <v>90</v>
      </c>
      <c r="N58" s="30">
        <v>67</v>
      </c>
      <c r="O58" s="30">
        <v>77</v>
      </c>
      <c r="P58" s="30">
        <v>92</v>
      </c>
      <c r="Q58" s="30">
        <v>71</v>
      </c>
      <c r="R58" s="30">
        <v>82</v>
      </c>
      <c r="S58" s="30">
        <v>76</v>
      </c>
      <c r="T58" s="30">
        <v>81</v>
      </c>
      <c r="U58" s="30">
        <v>83</v>
      </c>
      <c r="V58" s="30">
        <v>84</v>
      </c>
      <c r="W58" s="30">
        <v>77</v>
      </c>
      <c r="X58" s="30">
        <v>83</v>
      </c>
      <c r="Y58" s="30">
        <v>84</v>
      </c>
      <c r="Z58" s="30">
        <v>83</v>
      </c>
      <c r="AA58" s="47">
        <f t="shared" si="2"/>
        <v>80.7142857142857</v>
      </c>
      <c r="AB58" s="23">
        <f t="shared" si="3"/>
        <v>44</v>
      </c>
      <c r="AC58" s="23"/>
      <c r="AD58" s="23" t="s">
        <v>38</v>
      </c>
      <c r="AE58" s="48">
        <f t="shared" si="4"/>
        <v>76.4714285714286</v>
      </c>
      <c r="AF58" s="23">
        <f t="shared" si="5"/>
        <v>51</v>
      </c>
      <c r="AG58" s="60"/>
      <c r="AH58" s="23"/>
    </row>
    <row r="59" spans="1:34">
      <c r="A59" s="20">
        <v>48</v>
      </c>
      <c r="B59" s="21" t="s">
        <v>95</v>
      </c>
      <c r="C59" s="22">
        <v>50</v>
      </c>
      <c r="D59" s="23"/>
      <c r="E59" s="23">
        <v>13</v>
      </c>
      <c r="F59" s="23">
        <v>6</v>
      </c>
      <c r="G59" s="21">
        <v>4</v>
      </c>
      <c r="H59" s="23">
        <v>0</v>
      </c>
      <c r="I59" s="23">
        <v>0</v>
      </c>
      <c r="J59" s="23">
        <v>0</v>
      </c>
      <c r="K59" s="29">
        <f t="shared" si="6"/>
        <v>73</v>
      </c>
      <c r="L59" s="23">
        <f t="shared" si="1"/>
        <v>47</v>
      </c>
      <c r="M59" s="30">
        <v>90</v>
      </c>
      <c r="N59" s="30">
        <v>81</v>
      </c>
      <c r="O59" s="30">
        <v>78</v>
      </c>
      <c r="P59" s="30">
        <v>92</v>
      </c>
      <c r="Q59" s="30">
        <v>71</v>
      </c>
      <c r="R59" s="30">
        <v>80</v>
      </c>
      <c r="S59" s="30">
        <v>74</v>
      </c>
      <c r="T59" s="30">
        <v>73</v>
      </c>
      <c r="U59" s="30">
        <v>70</v>
      </c>
      <c r="V59" s="30">
        <v>95</v>
      </c>
      <c r="W59" s="30">
        <v>77</v>
      </c>
      <c r="X59" s="30">
        <v>76</v>
      </c>
      <c r="Y59" s="30">
        <v>92</v>
      </c>
      <c r="Z59" s="30">
        <v>80</v>
      </c>
      <c r="AA59" s="47">
        <f t="shared" si="2"/>
        <v>80.6428571428571</v>
      </c>
      <c r="AB59" s="23">
        <f t="shared" si="3"/>
        <v>46</v>
      </c>
      <c r="AC59" s="23"/>
      <c r="AD59" s="23" t="s">
        <v>38</v>
      </c>
      <c r="AE59" s="48">
        <f t="shared" si="4"/>
        <v>76.4392857142857</v>
      </c>
      <c r="AF59" s="23">
        <f t="shared" si="5"/>
        <v>52</v>
      </c>
      <c r="AG59" s="60"/>
      <c r="AH59" s="23"/>
    </row>
    <row r="60" spans="1:34">
      <c r="A60" s="20">
        <v>52</v>
      </c>
      <c r="B60" s="21" t="s">
        <v>96</v>
      </c>
      <c r="C60" s="22">
        <v>50</v>
      </c>
      <c r="D60" s="23"/>
      <c r="E60" s="23">
        <v>13</v>
      </c>
      <c r="F60" s="23">
        <v>6</v>
      </c>
      <c r="G60" s="21">
        <v>4</v>
      </c>
      <c r="H60" s="23">
        <v>0</v>
      </c>
      <c r="I60" s="23">
        <v>0</v>
      </c>
      <c r="J60" s="23">
        <v>0</v>
      </c>
      <c r="K60" s="29">
        <f t="shared" si="6"/>
        <v>73</v>
      </c>
      <c r="L60" s="23">
        <f t="shared" si="1"/>
        <v>47</v>
      </c>
      <c r="M60" s="30">
        <v>90</v>
      </c>
      <c r="N60" s="30">
        <v>74</v>
      </c>
      <c r="O60" s="30">
        <v>77</v>
      </c>
      <c r="P60" s="30">
        <v>90</v>
      </c>
      <c r="Q60" s="30">
        <v>84</v>
      </c>
      <c r="R60" s="30">
        <v>77</v>
      </c>
      <c r="S60" s="30">
        <v>73</v>
      </c>
      <c r="T60" s="30">
        <v>76</v>
      </c>
      <c r="U60" s="30">
        <v>86</v>
      </c>
      <c r="V60" s="30">
        <v>81</v>
      </c>
      <c r="W60" s="30">
        <v>78</v>
      </c>
      <c r="X60" s="30">
        <v>68</v>
      </c>
      <c r="Y60" s="30">
        <v>92</v>
      </c>
      <c r="Z60" s="30">
        <v>83</v>
      </c>
      <c r="AA60" s="47">
        <f t="shared" si="2"/>
        <v>80.6428571428571</v>
      </c>
      <c r="AB60" s="23">
        <f t="shared" si="3"/>
        <v>46</v>
      </c>
      <c r="AC60" s="23"/>
      <c r="AD60" s="23" t="s">
        <v>38</v>
      </c>
      <c r="AE60" s="48">
        <f t="shared" si="4"/>
        <v>76.4392857142857</v>
      </c>
      <c r="AF60" s="23">
        <f t="shared" si="5"/>
        <v>52</v>
      </c>
      <c r="AG60" s="60"/>
      <c r="AH60" s="23"/>
    </row>
    <row r="61" spans="1:34">
      <c r="A61" s="20">
        <v>28</v>
      </c>
      <c r="B61" s="21" t="s">
        <v>97</v>
      </c>
      <c r="C61" s="22">
        <v>50</v>
      </c>
      <c r="D61" s="23"/>
      <c r="E61" s="23">
        <v>13</v>
      </c>
      <c r="F61" s="23">
        <v>6</v>
      </c>
      <c r="G61" s="21">
        <v>4</v>
      </c>
      <c r="H61" s="23">
        <v>0</v>
      </c>
      <c r="I61" s="23">
        <v>0</v>
      </c>
      <c r="J61" s="23">
        <v>0</v>
      </c>
      <c r="K61" s="29">
        <f t="shared" si="6"/>
        <v>73</v>
      </c>
      <c r="L61" s="23">
        <f t="shared" si="1"/>
        <v>47</v>
      </c>
      <c r="M61" s="30">
        <v>90</v>
      </c>
      <c r="N61" s="30">
        <v>85</v>
      </c>
      <c r="O61" s="30">
        <v>79</v>
      </c>
      <c r="P61" s="30">
        <v>86</v>
      </c>
      <c r="Q61" s="30">
        <v>75</v>
      </c>
      <c r="R61" s="30">
        <v>78</v>
      </c>
      <c r="S61" s="30">
        <v>65</v>
      </c>
      <c r="T61" s="30">
        <v>81</v>
      </c>
      <c r="U61" s="30">
        <v>76</v>
      </c>
      <c r="V61" s="30">
        <v>92</v>
      </c>
      <c r="W61" s="30">
        <v>79</v>
      </c>
      <c r="X61" s="30">
        <v>66</v>
      </c>
      <c r="Y61" s="30">
        <v>97</v>
      </c>
      <c r="Z61" s="30">
        <v>75</v>
      </c>
      <c r="AA61" s="47">
        <f t="shared" si="2"/>
        <v>80.2857142857143</v>
      </c>
      <c r="AB61" s="23">
        <f t="shared" si="3"/>
        <v>49</v>
      </c>
      <c r="AC61" s="23"/>
      <c r="AD61" s="23" t="s">
        <v>38</v>
      </c>
      <c r="AE61" s="48">
        <f t="shared" si="4"/>
        <v>76.2785714285714</v>
      </c>
      <c r="AF61" s="23">
        <f t="shared" si="5"/>
        <v>54</v>
      </c>
      <c r="AG61" s="60"/>
      <c r="AH61" s="23"/>
    </row>
    <row r="62" spans="1:34">
      <c r="A62" s="20">
        <v>46</v>
      </c>
      <c r="B62" s="21" t="s">
        <v>98</v>
      </c>
      <c r="C62" s="22">
        <v>45</v>
      </c>
      <c r="D62" s="23"/>
      <c r="E62" s="23">
        <v>13</v>
      </c>
      <c r="F62" s="23">
        <v>6</v>
      </c>
      <c r="G62" s="21">
        <v>4</v>
      </c>
      <c r="H62" s="23">
        <v>0</v>
      </c>
      <c r="I62" s="23">
        <v>0</v>
      </c>
      <c r="J62" s="23">
        <v>0</v>
      </c>
      <c r="K62" s="29">
        <f t="shared" si="6"/>
        <v>68</v>
      </c>
      <c r="L62" s="23">
        <f t="shared" si="1"/>
        <v>55</v>
      </c>
      <c r="M62" s="30">
        <v>89</v>
      </c>
      <c r="N62" s="30">
        <v>67</v>
      </c>
      <c r="O62" s="30">
        <v>80</v>
      </c>
      <c r="P62" s="30">
        <v>93</v>
      </c>
      <c r="Q62" s="30">
        <v>78</v>
      </c>
      <c r="R62" s="30">
        <v>63</v>
      </c>
      <c r="S62" s="30">
        <v>73</v>
      </c>
      <c r="T62" s="30">
        <v>81</v>
      </c>
      <c r="U62" s="30">
        <v>88</v>
      </c>
      <c r="V62" s="30">
        <v>82</v>
      </c>
      <c r="W62" s="30">
        <v>78</v>
      </c>
      <c r="X62" s="30">
        <v>60</v>
      </c>
      <c r="Y62" s="30">
        <v>97</v>
      </c>
      <c r="Z62" s="30">
        <v>83</v>
      </c>
      <c r="AA62" s="47">
        <f t="shared" si="2"/>
        <v>79.4285714285714</v>
      </c>
      <c r="AB62" s="23">
        <f t="shared" si="3"/>
        <v>53</v>
      </c>
      <c r="AC62" s="23"/>
      <c r="AD62" s="23" t="s">
        <v>38</v>
      </c>
      <c r="AE62" s="48">
        <f t="shared" si="4"/>
        <v>73.1428571428572</v>
      </c>
      <c r="AF62" s="23">
        <f t="shared" si="5"/>
        <v>55</v>
      </c>
      <c r="AG62" s="60"/>
      <c r="AH62" s="23"/>
    </row>
  </sheetData>
  <mergeCells count="11">
    <mergeCell ref="A4:AH4"/>
    <mergeCell ref="A5:AH5"/>
    <mergeCell ref="C6:L6"/>
    <mergeCell ref="M6:AB6"/>
    <mergeCell ref="AC6:AC7"/>
    <mergeCell ref="AD6:AD7"/>
    <mergeCell ref="AE6:AE7"/>
    <mergeCell ref="AF6:AF7"/>
    <mergeCell ref="AG6:AG7"/>
    <mergeCell ref="AH6:AH7"/>
    <mergeCell ref="A1:A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素质表</vt:lpstr>
      <vt:lpstr>品行表</vt:lpstr>
      <vt:lpstr>成绩表</vt:lpstr>
      <vt:lpstr>操行分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赖乾涛</dc:creator>
  <cp:lastModifiedBy>刘萍</cp:lastModifiedBy>
  <dcterms:created xsi:type="dcterms:W3CDTF">2015-06-05T18:19:00Z</dcterms:created>
  <dcterms:modified xsi:type="dcterms:W3CDTF">2022-03-11T04:11:46Z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EC26A1D7EF1842578D23713E0F026CF4</vt:lpwstr>
  </property>
  <property fmtid="{D5CDD505-2E9C-101B-9397-08002B2CF9AE}" pid="3" name="KSOProductBuildVer">
    <vt:lpwstr>2052-11.1.0.11365</vt:lpwstr>
  </property>
</Properties>
</file>